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30" yWindow="495" windowWidth="15480" windowHeight="11640" activeTab="10"/>
  </bookViews>
  <sheets>
    <sheet name="20.1" sheetId="1" r:id="rId1"/>
    <sheet name="20.2" sheetId="2" r:id="rId2"/>
    <sheet name="20.3" sheetId="3" r:id="rId3"/>
    <sheet name="20.4" sheetId="4" r:id="rId4"/>
    <sheet name="20.5" sheetId="5" r:id="rId5"/>
    <sheet name="20.6" sheetId="6" r:id="rId6"/>
    <sheet name="20.7" sheetId="7" r:id="rId7"/>
    <sheet name="20.8" sheetId="8" r:id="rId8"/>
    <sheet name="20.9" sheetId="9" r:id="rId9"/>
    <sheet name="20.10" sheetId="10" r:id="rId10"/>
    <sheet name="20.11" sheetId="11" r:id="rId11"/>
  </sheets>
  <externalReferences>
    <externalReference r:id="rId12"/>
    <externalReference r:id="rId13"/>
  </externalReferences>
  <definedNames>
    <definedName name="\C">[1]TAB2_10!#REF!</definedName>
    <definedName name="\X">[1]TAB2_5!#REF!</definedName>
    <definedName name="_1TAB13_3A">#REF!</definedName>
    <definedName name="ALLOCATION">#REF!</definedName>
    <definedName name="_xlnm.Print_Area" localSheetId="0">'20.1'!$B$1:$H$14</definedName>
    <definedName name="_xlnm.Print_Area" localSheetId="9">'20.10'!$B$1:$H$13</definedName>
    <definedName name="_xlnm.Print_Area" localSheetId="1">'20.2'!$B$1:$H$14</definedName>
    <definedName name="_xlnm.Print_Area" localSheetId="2">'20.3'!$B$1:$H$14</definedName>
    <definedName name="_xlnm.Print_Area" localSheetId="3">'20.4'!$B$1:$H$16</definedName>
    <definedName name="_xlnm.Print_Area" localSheetId="4">'20.5'!$B$1:$H$20</definedName>
    <definedName name="_xlnm.Print_Area" localSheetId="5">'20.6'!$B$1:$H$17</definedName>
    <definedName name="_xlnm.Print_Area" localSheetId="6">'20.7'!#REF!</definedName>
    <definedName name="_xlnm.Print_Area" localSheetId="7">'20.8'!$B$1:$H$17</definedName>
    <definedName name="_xlnm.Print_Area" localSheetId="8">'20.9'!$B$1:$H$11</definedName>
    <definedName name="REDISTRIBUTION">#REF!</definedName>
    <definedName name="SECONDARY">#REF!</definedName>
    <definedName name="SYNOPTIC">#REF!</definedName>
    <definedName name="wot">[2]TAB6_1!$O$2:$O$2</definedName>
    <definedName name="X">[1]TAB2_4!#REF!</definedName>
    <definedName name="Z_3F338A9E_6C94_4058_A551_BD481F58B1E9_.wvu.PrintArea" localSheetId="0" hidden="1">'20.1'!$B$1:$H$14</definedName>
    <definedName name="Z_3F338A9E_6C94_4058_A551_BD481F58B1E9_.wvu.PrintArea" localSheetId="9" hidden="1">'20.10'!$B$1:$H$13</definedName>
    <definedName name="Z_3F338A9E_6C94_4058_A551_BD481F58B1E9_.wvu.PrintArea" localSheetId="1" hidden="1">'20.2'!$B$1:$H$14</definedName>
    <definedName name="Z_3F338A9E_6C94_4058_A551_BD481F58B1E9_.wvu.PrintArea" localSheetId="2" hidden="1">'20.3'!$B$1:$H$14</definedName>
    <definedName name="Z_3F338A9E_6C94_4058_A551_BD481F58B1E9_.wvu.PrintArea" localSheetId="3" hidden="1">'20.4'!$B$1:$H$16</definedName>
    <definedName name="Z_3F338A9E_6C94_4058_A551_BD481F58B1E9_.wvu.PrintArea" localSheetId="4" hidden="1">'20.5'!$B$1:$H$20</definedName>
    <definedName name="Z_3F338A9E_6C94_4058_A551_BD481F58B1E9_.wvu.PrintArea" localSheetId="5" hidden="1">'20.6'!$B$1:$H$17</definedName>
    <definedName name="Z_3F338A9E_6C94_4058_A551_BD481F58B1E9_.wvu.PrintArea" localSheetId="7" hidden="1">'20.8'!$B$1:$H$17</definedName>
    <definedName name="Z_3F338A9E_6C94_4058_A551_BD481F58B1E9_.wvu.PrintArea" localSheetId="8" hidden="1">'20.9'!$B$1:$H$11</definedName>
    <definedName name="Z_C634EF88_0502_435A_92C7_5AD5386E2BB3_.wvu.PrintArea" localSheetId="0" hidden="1">'20.1'!$B$1:$H$14</definedName>
    <definedName name="Z_C634EF88_0502_435A_92C7_5AD5386E2BB3_.wvu.PrintArea" localSheetId="9" hidden="1">'20.10'!$B$1:$H$13</definedName>
    <definedName name="Z_C634EF88_0502_435A_92C7_5AD5386E2BB3_.wvu.PrintArea" localSheetId="1" hidden="1">'20.2'!$B$1:$H$14</definedName>
    <definedName name="Z_C634EF88_0502_435A_92C7_5AD5386E2BB3_.wvu.PrintArea" localSheetId="2" hidden="1">'20.3'!$B$1:$H$14</definedName>
    <definedName name="Z_C634EF88_0502_435A_92C7_5AD5386E2BB3_.wvu.PrintArea" localSheetId="3" hidden="1">'20.4'!$B$1:$H$16</definedName>
    <definedName name="Z_C634EF88_0502_435A_92C7_5AD5386E2BB3_.wvu.PrintArea" localSheetId="4" hidden="1">'20.5'!$B$1:$H$20</definedName>
    <definedName name="Z_C634EF88_0502_435A_92C7_5AD5386E2BB3_.wvu.PrintArea" localSheetId="5" hidden="1">'20.6'!$B$1:$H$17</definedName>
    <definedName name="Z_C634EF88_0502_435A_92C7_5AD5386E2BB3_.wvu.PrintArea" localSheetId="7" hidden="1">'20.8'!$B$1:$H$17</definedName>
    <definedName name="Z_C634EF88_0502_435A_92C7_5AD5386E2BB3_.wvu.PrintArea" localSheetId="8" hidden="1">'20.9'!$B$1:$H$11</definedName>
  </definedNames>
  <calcPr calcId="145621"/>
  <customWorkbookViews>
    <customWorkbookView name="besnade - Personal View" guid="{C634EF88-0502-435A-92C7-5AD5386E2BB3}" mergeInterval="0" personalView="1" maximized="1" windowWidth="948" windowHeight="844" activeSheetId="11"/>
    <customWorkbookView name="frankli - Personal View" guid="{3F338A9E-6C94-4058-A551-BD481F58B1E9}" mergeInterval="0" personalView="1" xWindow="268" yWindow="58" windowWidth="1020" windowHeight="745" activeSheetId="9"/>
  </customWorkbookViews>
</workbook>
</file>

<file path=xl/calcChain.xml><?xml version="1.0" encoding="utf-8"?>
<calcChain xmlns="http://schemas.openxmlformats.org/spreadsheetml/2006/main">
  <c r="C7" i="10" l="1"/>
  <c r="D8" i="10"/>
  <c r="C8" i="10" s="1"/>
  <c r="D9" i="10"/>
  <c r="C9" i="10" s="1"/>
  <c r="E9" i="10"/>
  <c r="E10" i="10"/>
  <c r="D10" i="10" s="1"/>
  <c r="F10" i="10"/>
  <c r="E11" i="10"/>
  <c r="F11" i="10"/>
  <c r="G11" i="10"/>
  <c r="E12" i="10"/>
  <c r="F12" i="10"/>
  <c r="G12" i="10"/>
  <c r="E13" i="10"/>
  <c r="F13" i="10"/>
  <c r="G13" i="10"/>
  <c r="G5" i="9"/>
  <c r="F5" i="9" s="1"/>
  <c r="G6" i="9"/>
  <c r="H6" i="9"/>
  <c r="H8" i="9"/>
  <c r="H9" i="9"/>
  <c r="H10" i="9"/>
  <c r="C7" i="8"/>
  <c r="D8" i="8"/>
  <c r="C8" i="8" s="1"/>
  <c r="C10" i="8" s="1"/>
  <c r="C11" i="8" s="1"/>
  <c r="D9" i="8"/>
  <c r="C9" i="8" s="1"/>
  <c r="E9" i="8"/>
  <c r="D10" i="8"/>
  <c r="E10" i="8"/>
  <c r="F10" i="8"/>
  <c r="G10" i="8"/>
  <c r="D11" i="8"/>
  <c r="E11" i="8"/>
  <c r="F11" i="8"/>
  <c r="D12" i="8"/>
  <c r="E12" i="8"/>
  <c r="F12" i="8"/>
  <c r="F13" i="8"/>
  <c r="E13" i="8" s="1"/>
  <c r="F14" i="8"/>
  <c r="F15" i="8"/>
  <c r="G15" i="8"/>
  <c r="F16" i="8"/>
  <c r="F17" i="8"/>
  <c r="C7" i="6"/>
  <c r="D8" i="6"/>
  <c r="C8" i="6" s="1"/>
  <c r="E9" i="6"/>
  <c r="D9" i="6" s="1"/>
  <c r="E10" i="6"/>
  <c r="F10" i="6"/>
  <c r="G10" i="6"/>
  <c r="E11" i="6"/>
  <c r="F11" i="6"/>
  <c r="E12" i="6"/>
  <c r="F12" i="6"/>
  <c r="F13" i="6"/>
  <c r="E13" i="6" s="1"/>
  <c r="F14" i="6"/>
  <c r="F15" i="6"/>
  <c r="G15" i="6"/>
  <c r="F16" i="6"/>
  <c r="F17" i="6"/>
  <c r="C7" i="5"/>
  <c r="D8" i="5"/>
  <c r="C8" i="5" s="1"/>
  <c r="E9" i="5"/>
  <c r="D9" i="5" s="1"/>
  <c r="C9" i="5" s="1"/>
  <c r="C18" i="5"/>
  <c r="D18" i="5"/>
  <c r="E18" i="5"/>
  <c r="F18" i="5"/>
  <c r="G18" i="5"/>
  <c r="C19" i="5"/>
  <c r="D19" i="5"/>
  <c r="E19" i="5"/>
  <c r="F19" i="5"/>
  <c r="C20" i="5"/>
  <c r="D20" i="5"/>
  <c r="E20" i="5"/>
  <c r="F20" i="5"/>
  <c r="C7" i="4"/>
  <c r="D8" i="4"/>
  <c r="C8" i="4" s="1"/>
  <c r="E9" i="4"/>
  <c r="D9" i="4" s="1"/>
  <c r="F10" i="4"/>
  <c r="E10" i="4" s="1"/>
  <c r="F11" i="4"/>
  <c r="G11" i="4"/>
  <c r="G12" i="4"/>
  <c r="F13" i="4"/>
  <c r="G13" i="4"/>
  <c r="F15" i="4"/>
  <c r="G15" i="4"/>
  <c r="C7" i="2"/>
  <c r="D8" i="2"/>
  <c r="C8" i="2" s="1"/>
  <c r="E9" i="2"/>
  <c r="D9" i="2" s="1"/>
  <c r="F10" i="2"/>
  <c r="E10" i="2" s="1"/>
  <c r="F11" i="2"/>
  <c r="G11" i="2"/>
  <c r="G12" i="2"/>
  <c r="F13" i="2"/>
  <c r="G13" i="2"/>
  <c r="F14" i="2"/>
  <c r="G14" i="2"/>
  <c r="C7" i="1"/>
  <c r="D8" i="1"/>
  <c r="C8" i="1" s="1"/>
  <c r="E9" i="1"/>
  <c r="D9" i="1" s="1"/>
  <c r="F10" i="1"/>
  <c r="E10" i="1" s="1"/>
  <c r="F11" i="1"/>
  <c r="G11" i="1"/>
  <c r="G12" i="1"/>
  <c r="F13" i="1"/>
  <c r="G13" i="1"/>
  <c r="F14" i="1"/>
  <c r="G14" i="1"/>
  <c r="D10" i="1" l="1"/>
  <c r="C10" i="1" s="1"/>
  <c r="E11" i="1"/>
  <c r="C9" i="2"/>
  <c r="D10" i="4"/>
  <c r="C10" i="4" s="1"/>
  <c r="E11" i="4"/>
  <c r="C12" i="8"/>
  <c r="H11" i="8"/>
  <c r="C10" i="10"/>
  <c r="D11" i="10"/>
  <c r="D12" i="10" s="1"/>
  <c r="D13" i="10" s="1"/>
  <c r="C9" i="1"/>
  <c r="C11" i="1" s="1"/>
  <c r="D11" i="1"/>
  <c r="D10" i="2"/>
  <c r="C10" i="2" s="1"/>
  <c r="E11" i="2"/>
  <c r="C11" i="2"/>
  <c r="C9" i="4"/>
  <c r="C11" i="4" s="1"/>
  <c r="D11" i="4"/>
  <c r="D13" i="6"/>
  <c r="D14" i="6" s="1"/>
  <c r="E15" i="6"/>
  <c r="E16" i="6" s="1"/>
  <c r="C9" i="6"/>
  <c r="C10" i="6" s="1"/>
  <c r="C11" i="6" s="1"/>
  <c r="D10" i="6"/>
  <c r="D11" i="6" s="1"/>
  <c r="D12" i="6" s="1"/>
  <c r="D13" i="8"/>
  <c r="D14" i="8"/>
  <c r="D17" i="8" s="1"/>
  <c r="E15" i="8"/>
  <c r="E16" i="8" s="1"/>
  <c r="E14" i="8"/>
  <c r="E17" i="8" s="1"/>
  <c r="E5" i="9"/>
  <c r="E6" i="9" s="1"/>
  <c r="F6" i="9"/>
  <c r="C11" i="10"/>
  <c r="C12" i="10" s="1"/>
  <c r="E14" i="6"/>
  <c r="E17" i="6" s="1"/>
  <c r="C12" i="1" l="1"/>
  <c r="C13" i="1"/>
  <c r="H11" i="6"/>
  <c r="C12" i="6"/>
  <c r="C12" i="4"/>
  <c r="C13" i="4"/>
  <c r="G8" i="9"/>
  <c r="G9" i="9"/>
  <c r="D17" i="6"/>
  <c r="H12" i="10"/>
  <c r="C13" i="10"/>
  <c r="H13" i="10" s="1"/>
  <c r="F8" i="9"/>
  <c r="E11" i="9"/>
  <c r="F11" i="9" s="1"/>
  <c r="G11" i="9" s="1"/>
  <c r="H11" i="9" s="1"/>
  <c r="C13" i="8"/>
  <c r="C15" i="8" s="1"/>
  <c r="C14" i="8"/>
  <c r="H14" i="8" s="1"/>
  <c r="D15" i="8"/>
  <c r="D16" i="8" s="1"/>
  <c r="D13" i="4"/>
  <c r="D15" i="4" s="1"/>
  <c r="D12" i="4"/>
  <c r="C12" i="2"/>
  <c r="H12" i="8"/>
  <c r="E12" i="1"/>
  <c r="F12" i="1"/>
  <c r="E13" i="1"/>
  <c r="E14" i="1" s="1"/>
  <c r="C13" i="6"/>
  <c r="C15" i="6" s="1"/>
  <c r="C14" i="6"/>
  <c r="H14" i="6" s="1"/>
  <c r="D15" i="6"/>
  <c r="D16" i="6" s="1"/>
  <c r="F12" i="2"/>
  <c r="E13" i="2"/>
  <c r="E14" i="2" s="1"/>
  <c r="D13" i="1"/>
  <c r="D14" i="1" s="1"/>
  <c r="D12" i="1"/>
  <c r="E12" i="4"/>
  <c r="F12" i="4"/>
  <c r="E13" i="4"/>
  <c r="E15" i="4" s="1"/>
  <c r="D11" i="2"/>
  <c r="C13" i="2" s="1"/>
  <c r="C14" i="2" l="1"/>
  <c r="C16" i="6"/>
  <c r="H16" i="6" s="1"/>
  <c r="C17" i="8"/>
  <c r="H17" i="8" s="1"/>
  <c r="C16" i="8"/>
  <c r="H16" i="8" s="1"/>
  <c r="H13" i="4"/>
  <c r="C15" i="4"/>
  <c r="H15" i="4" s="1"/>
  <c r="H12" i="6"/>
  <c r="C17" i="6"/>
  <c r="H17" i="6" s="1"/>
  <c r="H13" i="1"/>
  <c r="C14" i="1"/>
  <c r="H14" i="1" s="1"/>
  <c r="D13" i="2"/>
  <c r="D14" i="2" s="1"/>
  <c r="D12" i="2"/>
  <c r="E12" i="2"/>
  <c r="H14" i="2" l="1"/>
  <c r="H13" i="2"/>
</calcChain>
</file>

<file path=xl/sharedStrings.xml><?xml version="1.0" encoding="utf-8"?>
<sst xmlns="http://schemas.openxmlformats.org/spreadsheetml/2006/main" count="221" uniqueCount="209">
  <si>
    <r>
      <rPr>
        <b/>
        <sz val="10"/>
        <rFont val="Verdana"/>
        <family val="2"/>
      </rPr>
      <t>Tableau 20.1: Exemple de calcul de la valeur du stock de capital sur la base de sa contribution à la production</t>
    </r>
  </si>
  <si>
    <r>
      <rPr>
        <sz val="12"/>
        <rFont val="Arial Narrow"/>
        <family val="2"/>
      </rPr>
      <t>Taux d’actualisation 5 %</t>
    </r>
  </si>
  <si>
    <r>
      <rPr>
        <sz val="12"/>
        <rFont val="Arial Narrow"/>
        <family val="2"/>
      </rPr>
      <t>Année 1</t>
    </r>
  </si>
  <si>
    <r>
      <rPr>
        <sz val="12"/>
        <rFont val="Arial Narrow"/>
        <family val="2"/>
      </rPr>
      <t>Année 2</t>
    </r>
  </si>
  <si>
    <r>
      <rPr>
        <sz val="12"/>
        <rFont val="Arial Narrow"/>
        <family val="2"/>
      </rPr>
      <t>Année 3</t>
    </r>
  </si>
  <si>
    <r>
      <rPr>
        <sz val="12"/>
        <rFont val="Arial Narrow"/>
        <family val="2"/>
      </rPr>
      <t xml:space="preserve">Année 4 </t>
    </r>
  </si>
  <si>
    <r>
      <rPr>
        <sz val="12"/>
        <rFont val="Arial Narrow"/>
        <family val="2"/>
      </rPr>
      <t xml:space="preserve">Année 5 </t>
    </r>
  </si>
  <si>
    <r>
      <rPr>
        <sz val="12"/>
        <rFont val="Arial Narrow"/>
        <family val="2"/>
      </rPr>
      <t>Somme des 5 années</t>
    </r>
  </si>
  <si>
    <r>
      <rPr>
        <sz val="12"/>
        <rFont val="Arial Narrow"/>
        <family val="2"/>
      </rPr>
      <t>Contribution à la valeur de l’actif à partir des bénéfices au cours de:</t>
    </r>
  </si>
  <si>
    <r>
      <rPr>
        <sz val="12"/>
        <rFont val="Arial Narrow"/>
        <family val="2"/>
      </rPr>
      <t>Année 1</t>
    </r>
  </si>
  <si>
    <r>
      <rPr>
        <sz val="12"/>
        <rFont val="Arial Narrow"/>
        <family val="2"/>
      </rPr>
      <t>Année 2</t>
    </r>
  </si>
  <si>
    <r>
      <rPr>
        <sz val="12"/>
        <rFont val="Arial Narrow"/>
        <family val="2"/>
      </rPr>
      <t>Année 3</t>
    </r>
  </si>
  <si>
    <r>
      <rPr>
        <sz val="12"/>
        <rFont val="Arial Narrow"/>
        <family val="2"/>
      </rPr>
      <t>Année 4</t>
    </r>
  </si>
  <si>
    <r>
      <rPr>
        <sz val="12"/>
        <rFont val="Arial Narrow"/>
        <family val="2"/>
      </rPr>
      <t xml:space="preserve">Année 5 </t>
    </r>
  </si>
  <si>
    <r>
      <rPr>
        <b/>
        <sz val="12"/>
        <rFont val="Arial Narrow"/>
        <family val="2"/>
      </rPr>
      <t>Valeur au cours de l’année</t>
    </r>
  </si>
  <si>
    <r>
      <rPr>
        <sz val="12"/>
        <rFont val="Arial Narrow"/>
        <family val="2"/>
      </rPr>
      <t>Indice de valeur (d’une année sur l’autre)</t>
    </r>
  </si>
  <si>
    <r>
      <rPr>
        <sz val="12"/>
        <rFont val="Arial Narrow"/>
        <family val="2"/>
      </rPr>
      <t>Revenus</t>
    </r>
  </si>
  <si>
    <r>
      <rPr>
        <b/>
        <sz val="10"/>
        <rFont val="Verdana"/>
        <family val="2"/>
      </rPr>
      <t>Tableau 20.2: Exemple de calcul de la valeur du stock de capital sur la base de la baisse de son prix</t>
    </r>
  </si>
  <si>
    <r>
      <rPr>
        <sz val="12"/>
        <rFont val="Arial Narrow"/>
        <family val="2"/>
      </rPr>
      <t>Taux d’actualisation 5 %</t>
    </r>
  </si>
  <si>
    <r>
      <rPr>
        <sz val="12"/>
        <rFont val="Arial Narrow"/>
        <family val="2"/>
      </rPr>
      <t>Année 1</t>
    </r>
  </si>
  <si>
    <r>
      <rPr>
        <sz val="12"/>
        <rFont val="Arial Narrow"/>
        <family val="2"/>
      </rPr>
      <t>Année 2</t>
    </r>
  </si>
  <si>
    <r>
      <rPr>
        <sz val="12"/>
        <rFont val="Arial Narrow"/>
        <family val="2"/>
      </rPr>
      <t>Année 3</t>
    </r>
  </si>
  <si>
    <r>
      <rPr>
        <sz val="12"/>
        <rFont val="Arial Narrow"/>
        <family val="2"/>
      </rPr>
      <t xml:space="preserve">Année 4 </t>
    </r>
  </si>
  <si>
    <r>
      <rPr>
        <sz val="12"/>
        <rFont val="Arial Narrow"/>
        <family val="2"/>
      </rPr>
      <t xml:space="preserve">Année 5 </t>
    </r>
  </si>
  <si>
    <r>
      <rPr>
        <sz val="12"/>
        <rFont val="Arial Narrow"/>
        <family val="2"/>
      </rPr>
      <t>Somme des 5 années</t>
    </r>
  </si>
  <si>
    <r>
      <rPr>
        <sz val="12"/>
        <rFont val="Arial Narrow"/>
        <family val="2"/>
      </rPr>
      <t>Contribution à la valeur de l’actif à partir des bénéfices au cours de:</t>
    </r>
  </si>
  <si>
    <r>
      <rPr>
        <sz val="12"/>
        <rFont val="Arial Narrow"/>
        <family val="2"/>
      </rPr>
      <t>Année 1</t>
    </r>
  </si>
  <si>
    <r>
      <rPr>
        <sz val="12"/>
        <rFont val="Arial Narrow"/>
        <family val="2"/>
      </rPr>
      <t>Année 2</t>
    </r>
  </si>
  <si>
    <r>
      <rPr>
        <sz val="12"/>
        <rFont val="Arial Narrow"/>
        <family val="2"/>
      </rPr>
      <t>Année 3</t>
    </r>
  </si>
  <si>
    <r>
      <rPr>
        <sz val="12"/>
        <rFont val="Arial Narrow"/>
        <family val="2"/>
      </rPr>
      <t>Année 4</t>
    </r>
  </si>
  <si>
    <r>
      <rPr>
        <sz val="12"/>
        <rFont val="Arial Narrow"/>
        <family val="2"/>
      </rPr>
      <t xml:space="preserve">Année 5 </t>
    </r>
  </si>
  <si>
    <r>
      <rPr>
        <b/>
        <sz val="12"/>
        <rFont val="Arial Narrow"/>
        <family val="2"/>
      </rPr>
      <t>Valeur au cours de l’année</t>
    </r>
  </si>
  <si>
    <r>
      <rPr>
        <sz val="12"/>
        <rFont val="Arial Narrow"/>
        <family val="2"/>
      </rPr>
      <t>Indice de valeur (d’une année sur l’autre)</t>
    </r>
  </si>
  <si>
    <r>
      <rPr>
        <sz val="12"/>
        <rFont val="Arial Narrow"/>
        <family val="2"/>
      </rPr>
      <t>Revenus</t>
    </r>
  </si>
  <si>
    <r>
      <rPr>
        <b/>
        <sz val="10"/>
        <rFont val="Verdana"/>
        <family val="2"/>
      </rPr>
      <t>Tableau 20.3: Tableau 20.2 avec un schéma légèrement différent de baisse du prix</t>
    </r>
  </si>
  <si>
    <r>
      <rPr>
        <sz val="12"/>
        <rFont val="Arial Narrow"/>
        <family val="2"/>
      </rPr>
      <t>Taux d’actualisation 5 %</t>
    </r>
  </si>
  <si>
    <r>
      <rPr>
        <sz val="12"/>
        <rFont val="Arial Narrow"/>
        <family val="2"/>
      </rPr>
      <t>Année 1</t>
    </r>
  </si>
  <si>
    <r>
      <rPr>
        <sz val="12"/>
        <rFont val="Arial Narrow"/>
        <family val="2"/>
      </rPr>
      <t>Année 2</t>
    </r>
  </si>
  <si>
    <r>
      <rPr>
        <sz val="12"/>
        <rFont val="Arial Narrow"/>
        <family val="2"/>
      </rPr>
      <t>Année 3</t>
    </r>
  </si>
  <si>
    <r>
      <rPr>
        <sz val="12"/>
        <rFont val="Arial Narrow"/>
        <family val="2"/>
      </rPr>
      <t xml:space="preserve">Année 4 </t>
    </r>
  </si>
  <si>
    <r>
      <rPr>
        <sz val="12"/>
        <rFont val="Arial Narrow"/>
        <family val="2"/>
      </rPr>
      <t xml:space="preserve">Année 5 </t>
    </r>
  </si>
  <si>
    <r>
      <rPr>
        <sz val="12"/>
        <rFont val="Arial Narrow"/>
        <family val="2"/>
      </rPr>
      <t>Somme des 5 années</t>
    </r>
  </si>
  <si>
    <r>
      <rPr>
        <sz val="12"/>
        <rFont val="Arial Narrow"/>
        <family val="2"/>
      </rPr>
      <t>Contribution à la valeur de l’actif à partir des bénéfices au cours de:</t>
    </r>
  </si>
  <si>
    <r>
      <rPr>
        <sz val="12"/>
        <rFont val="Arial Narrow"/>
        <family val="2"/>
      </rPr>
      <t>Année 1</t>
    </r>
  </si>
  <si>
    <r>
      <rPr>
        <sz val="12"/>
        <rFont val="Arial Narrow"/>
        <family val="2"/>
      </rPr>
      <t>Année 2</t>
    </r>
  </si>
  <si>
    <r>
      <rPr>
        <sz val="12"/>
        <rFont val="Arial Narrow"/>
        <family val="2"/>
      </rPr>
      <t>Année 3</t>
    </r>
  </si>
  <si>
    <r>
      <rPr>
        <sz val="12"/>
        <rFont val="Arial Narrow"/>
        <family val="2"/>
      </rPr>
      <t>Année 4</t>
    </r>
  </si>
  <si>
    <r>
      <rPr>
        <sz val="12"/>
        <rFont val="Arial Narrow"/>
        <family val="2"/>
      </rPr>
      <t xml:space="preserve">Année 5 </t>
    </r>
  </si>
  <si>
    <r>
      <rPr>
        <b/>
        <sz val="12"/>
        <rFont val="Arial Narrow"/>
        <family val="2"/>
      </rPr>
      <t>Valeur au cours de l’année</t>
    </r>
  </si>
  <si>
    <r>
      <rPr>
        <sz val="12"/>
        <rFont val="Arial Narrow"/>
        <family val="2"/>
      </rPr>
      <t>Indice de valeur (d’une année sur l’autre)</t>
    </r>
  </si>
  <si>
    <r>
      <rPr>
        <sz val="12"/>
        <rFont val="Arial Narrow"/>
        <family val="2"/>
      </rPr>
      <t>Revenus</t>
    </r>
  </si>
  <si>
    <r>
      <rPr>
        <b/>
        <sz val="10"/>
        <rFont val="Verdana"/>
        <family val="2"/>
      </rPr>
      <t>Tableau 20.4: Services du capital et terminologie du SCN</t>
    </r>
  </si>
  <si>
    <r>
      <rPr>
        <sz val="12"/>
        <rFont val="Arial Narrow"/>
        <family val="2"/>
      </rPr>
      <t>Taux d’actualisation 5 %</t>
    </r>
  </si>
  <si>
    <r>
      <rPr>
        <sz val="12"/>
        <rFont val="Arial Narrow"/>
        <family val="2"/>
      </rPr>
      <t>Année 1</t>
    </r>
  </si>
  <si>
    <r>
      <rPr>
        <sz val="12"/>
        <rFont val="Arial Narrow"/>
        <family val="2"/>
      </rPr>
      <t>Année 2</t>
    </r>
  </si>
  <si>
    <r>
      <rPr>
        <sz val="12"/>
        <rFont val="Arial Narrow"/>
        <family val="2"/>
      </rPr>
      <t>Année 3</t>
    </r>
  </si>
  <si>
    <r>
      <rPr>
        <sz val="12"/>
        <rFont val="Arial Narrow"/>
        <family val="2"/>
      </rPr>
      <t xml:space="preserve">Année 4 </t>
    </r>
  </si>
  <si>
    <r>
      <rPr>
        <sz val="12"/>
        <rFont val="Arial Narrow"/>
        <family val="2"/>
      </rPr>
      <t xml:space="preserve">Année 5 </t>
    </r>
  </si>
  <si>
    <r>
      <rPr>
        <sz val="12"/>
        <rFont val="Arial Narrow"/>
        <family val="2"/>
      </rPr>
      <t>Somme des 5 années</t>
    </r>
  </si>
  <si>
    <r>
      <rPr>
        <sz val="12"/>
        <rFont val="Arial Narrow"/>
        <family val="2"/>
      </rPr>
      <t>Contribution à la valeur de l’actif à partir des bénéfices au cours de:</t>
    </r>
  </si>
  <si>
    <r>
      <rPr>
        <sz val="12"/>
        <rFont val="Arial Narrow"/>
        <family val="2"/>
      </rPr>
      <t>Année 1</t>
    </r>
  </si>
  <si>
    <r>
      <rPr>
        <sz val="12"/>
        <rFont val="Arial Narrow"/>
        <family val="2"/>
      </rPr>
      <t>Année 2</t>
    </r>
  </si>
  <si>
    <r>
      <rPr>
        <sz val="12"/>
        <rFont val="Arial Narrow"/>
        <family val="2"/>
      </rPr>
      <t>Année 3</t>
    </r>
  </si>
  <si>
    <r>
      <rPr>
        <sz val="12"/>
        <rFont val="Arial Narrow"/>
        <family val="2"/>
      </rPr>
      <t>Année 4</t>
    </r>
  </si>
  <si>
    <r>
      <rPr>
        <sz val="12"/>
        <rFont val="Arial Narrow"/>
        <family val="2"/>
      </rPr>
      <t xml:space="preserve">Année 5 </t>
    </r>
  </si>
  <si>
    <r>
      <rPr>
        <b/>
        <sz val="12"/>
        <rFont val="Arial Narrow"/>
        <family val="2"/>
      </rPr>
      <t>Valeur au cours de l’année</t>
    </r>
  </si>
  <si>
    <r>
      <rPr>
        <sz val="12"/>
        <rFont val="Arial Narrow"/>
        <family val="2"/>
      </rPr>
      <t>Indice de valeur (d’une année sur l’autre)</t>
    </r>
  </si>
  <si>
    <r>
      <rPr>
        <b/>
        <sz val="12"/>
        <rFont val="Arial Narrow"/>
        <family val="2"/>
      </rPr>
      <t>Consommation de capital fixe</t>
    </r>
  </si>
  <si>
    <r>
      <rPr>
        <sz val="12"/>
        <rFont val="Arial Narrow"/>
        <family val="2"/>
      </rPr>
      <t>Revenus</t>
    </r>
  </si>
  <si>
    <r>
      <rPr>
        <sz val="12"/>
        <rFont val="Arial Narrow"/>
        <family val="2"/>
      </rPr>
      <t>Profit ou excédent net d’exploitation</t>
    </r>
  </si>
  <si>
    <r>
      <rPr>
        <b/>
        <sz val="10"/>
        <rFont val="Verdana"/>
        <family val="2"/>
      </rPr>
      <t>Tableau 20.5: Cas des terrains</t>
    </r>
  </si>
  <si>
    <r>
      <rPr>
        <sz val="12"/>
        <rFont val="Arial Narrow"/>
        <family val="2"/>
      </rPr>
      <t>Taux d’actualisation 5 %</t>
    </r>
  </si>
  <si>
    <r>
      <rPr>
        <sz val="12"/>
        <rFont val="Arial Narrow"/>
        <family val="2"/>
      </rPr>
      <t>Année 1</t>
    </r>
  </si>
  <si>
    <r>
      <rPr>
        <sz val="12"/>
        <rFont val="Arial Narrow"/>
        <family val="2"/>
      </rPr>
      <t>Année 2</t>
    </r>
  </si>
  <si>
    <r>
      <rPr>
        <sz val="12"/>
        <rFont val="Arial Narrow"/>
        <family val="2"/>
      </rPr>
      <t>Année 3</t>
    </r>
  </si>
  <si>
    <r>
      <rPr>
        <sz val="12"/>
        <rFont val="Arial Narrow"/>
        <family val="2"/>
      </rPr>
      <t xml:space="preserve">Année 4 </t>
    </r>
  </si>
  <si>
    <r>
      <rPr>
        <sz val="12"/>
        <rFont val="Arial Narrow"/>
        <family val="2"/>
      </rPr>
      <t xml:space="preserve">Année 5 </t>
    </r>
  </si>
  <si>
    <r>
      <rPr>
        <sz val="12"/>
        <rFont val="Arial Narrow"/>
        <family val="2"/>
      </rPr>
      <t>. . . Année 10 . . .</t>
    </r>
  </si>
  <si>
    <r>
      <rPr>
        <sz val="12"/>
        <rFont val="Arial Narrow"/>
        <family val="2"/>
      </rPr>
      <t>Contribution à la valeur de l’actif à partir des bénéfices au cours de:</t>
    </r>
  </si>
  <si>
    <r>
      <rPr>
        <sz val="12"/>
        <rFont val="Arial Narrow"/>
        <family val="2"/>
      </rPr>
      <t>Année 1</t>
    </r>
  </si>
  <si>
    <r>
      <rPr>
        <sz val="12"/>
        <rFont val="Arial Narrow"/>
        <family val="2"/>
      </rPr>
      <t>Année 2</t>
    </r>
  </si>
  <si>
    <r>
      <rPr>
        <sz val="12"/>
        <rFont val="Arial Narrow"/>
        <family val="2"/>
      </rPr>
      <t>Année 3</t>
    </r>
  </si>
  <si>
    <r>
      <rPr>
        <sz val="12"/>
        <rFont val="Arial Narrow"/>
        <family val="2"/>
      </rPr>
      <t>Année 4</t>
    </r>
  </si>
  <si>
    <r>
      <rPr>
        <sz val="12"/>
        <rFont val="Arial Narrow"/>
        <family val="2"/>
      </rPr>
      <t xml:space="preserve">Année 10 </t>
    </r>
  </si>
  <si>
    <r>
      <rPr>
        <sz val="12"/>
        <rFont val="Arial Narrow"/>
        <family val="2"/>
      </rPr>
      <t xml:space="preserve"> . . . . . 20 . . .</t>
    </r>
  </si>
  <si>
    <r>
      <rPr>
        <sz val="12"/>
        <rFont val="Arial Narrow"/>
        <family val="2"/>
      </rPr>
      <t>Année 25</t>
    </r>
  </si>
  <si>
    <r>
      <rPr>
        <sz val="12"/>
        <rFont val="Arial Narrow"/>
        <family val="2"/>
      </rPr>
      <t xml:space="preserve"> . . . . . 10 . . . </t>
    </r>
  </si>
  <si>
    <r>
      <rPr>
        <sz val="12"/>
        <rFont val="Arial Narrow"/>
        <family val="2"/>
      </rPr>
      <t xml:space="preserve">Année 40 </t>
    </r>
  </si>
  <si>
    <r>
      <rPr>
        <sz val="12"/>
        <rFont val="Arial Narrow"/>
        <family val="2"/>
      </rPr>
      <t xml:space="preserve"> . . . . .  5 . .  .</t>
    </r>
  </si>
  <si>
    <r>
      <rPr>
        <b/>
        <sz val="12"/>
        <rFont val="Arial Narrow"/>
        <family val="2"/>
      </rPr>
      <t>Valeur au cours de l’année</t>
    </r>
  </si>
  <si>
    <r>
      <rPr>
        <sz val="12"/>
        <rFont val="Arial Narrow"/>
        <family val="2"/>
      </rPr>
      <t>Indice de valeur (d’une année sur l’autre)</t>
    </r>
  </si>
  <si>
    <r>
      <rPr>
        <sz val="12"/>
        <rFont val="Arial Narrow"/>
        <family val="2"/>
      </rPr>
      <t xml:space="preserve"> . . . . 1.00 . . .</t>
    </r>
  </si>
  <si>
    <r>
      <rPr>
        <b/>
        <sz val="12"/>
        <rFont val="Arial Narrow"/>
        <family val="2"/>
      </rPr>
      <t xml:space="preserve"> . . . . . . 0 . . .</t>
    </r>
  </si>
  <si>
    <r>
      <rPr>
        <sz val="12"/>
        <rFont val="Arial Narrow"/>
        <family val="2"/>
      </rPr>
      <t>Revenus</t>
    </r>
  </si>
  <si>
    <r>
      <rPr>
        <sz val="12"/>
        <rFont val="Arial Narrow"/>
        <family val="2"/>
      </rPr>
      <t xml:space="preserve"> . . . . . 20 . . .</t>
    </r>
  </si>
  <si>
    <r>
      <rPr>
        <b/>
        <sz val="10"/>
        <rFont val="Verdana"/>
        <family val="2"/>
      </rPr>
      <t>Tableau 20.6: Actif avec valeur résiduelle</t>
    </r>
  </si>
  <si>
    <r>
      <rPr>
        <sz val="12"/>
        <rFont val="Arial Narrow"/>
        <family val="2"/>
      </rPr>
      <t>Taux d’actualisation 5 %</t>
    </r>
  </si>
  <si>
    <r>
      <rPr>
        <sz val="12"/>
        <rFont val="Arial Narrow"/>
        <family val="2"/>
      </rPr>
      <t>Année 1</t>
    </r>
  </si>
  <si>
    <r>
      <rPr>
        <sz val="12"/>
        <rFont val="Arial Narrow"/>
        <family val="2"/>
      </rPr>
      <t>Année 2</t>
    </r>
  </si>
  <si>
    <r>
      <rPr>
        <sz val="12"/>
        <rFont val="Arial Narrow"/>
        <family val="2"/>
      </rPr>
      <t>Année 3</t>
    </r>
  </si>
  <si>
    <r>
      <rPr>
        <sz val="12"/>
        <rFont val="Arial Narrow"/>
        <family val="2"/>
      </rPr>
      <t xml:space="preserve">Année 4 </t>
    </r>
  </si>
  <si>
    <r>
      <rPr>
        <sz val="12"/>
        <rFont val="Arial Narrow"/>
        <family val="2"/>
      </rPr>
      <t>Valeur résiduelle</t>
    </r>
  </si>
  <si>
    <r>
      <rPr>
        <sz val="12"/>
        <rFont val="Arial Narrow"/>
        <family val="2"/>
      </rPr>
      <t>Somme des 4 années</t>
    </r>
  </si>
  <si>
    <r>
      <rPr>
        <sz val="12"/>
        <rFont val="Arial Narrow"/>
        <family val="2"/>
      </rPr>
      <t>Contribution à la valeur de l’actif à partir des bénéfices au cours de:</t>
    </r>
  </si>
  <si>
    <r>
      <rPr>
        <sz val="12"/>
        <rFont val="Arial Narrow"/>
        <family val="2"/>
      </rPr>
      <t>Année 1</t>
    </r>
  </si>
  <si>
    <r>
      <rPr>
        <sz val="12"/>
        <rFont val="Arial Narrow"/>
        <family val="2"/>
      </rPr>
      <t>Année 2</t>
    </r>
  </si>
  <si>
    <r>
      <rPr>
        <sz val="12"/>
        <rFont val="Arial Narrow"/>
        <family val="2"/>
      </rPr>
      <t>Année 3</t>
    </r>
  </si>
  <si>
    <r>
      <rPr>
        <sz val="12"/>
        <rFont val="Arial Narrow"/>
        <family val="2"/>
      </rPr>
      <t>Année 4</t>
    </r>
  </si>
  <si>
    <r>
      <rPr>
        <b/>
        <sz val="12"/>
        <rFont val="Arial Narrow"/>
        <family val="2"/>
      </rPr>
      <t>Valeur au cours de l’année</t>
    </r>
  </si>
  <si>
    <r>
      <rPr>
        <sz val="12"/>
        <rFont val="Arial Narrow"/>
        <family val="2"/>
      </rPr>
      <t>Revenus</t>
    </r>
  </si>
  <si>
    <r>
      <rPr>
        <b/>
        <sz val="12"/>
        <rFont val="Arial Narrow"/>
        <family val="2"/>
      </rPr>
      <t>Valeur résiduelle</t>
    </r>
  </si>
  <si>
    <r>
      <rPr>
        <sz val="12"/>
        <rFont val="Arial Narrow"/>
        <family val="2"/>
      </rPr>
      <t>Revenus</t>
    </r>
  </si>
  <si>
    <r>
      <rPr>
        <b/>
        <sz val="10"/>
        <rFont val="Verdana"/>
        <family val="2"/>
      </rPr>
      <t>Tableau 20.7: Exemple de coût du transfert de propriété sur l’acquisition de l’actif visé au tableau 20.6</t>
    </r>
  </si>
  <si>
    <r>
      <rPr>
        <sz val="12"/>
        <rFont val="Arial Narrow"/>
        <family val="2"/>
      </rPr>
      <t>Taux d’actualisation 5 %</t>
    </r>
  </si>
  <si>
    <r>
      <rPr>
        <sz val="12"/>
        <rFont val="Arial Narrow"/>
        <family val="2"/>
      </rPr>
      <t>Année 1</t>
    </r>
  </si>
  <si>
    <r>
      <rPr>
        <sz val="12"/>
        <rFont val="Arial Narrow"/>
        <family val="2"/>
      </rPr>
      <t>Année 2</t>
    </r>
  </si>
  <si>
    <r>
      <rPr>
        <sz val="12"/>
        <rFont val="Arial Narrow"/>
        <family val="2"/>
      </rPr>
      <t>Année 3</t>
    </r>
  </si>
  <si>
    <r>
      <rPr>
        <sz val="12"/>
        <rFont val="Arial Narrow"/>
        <family val="2"/>
      </rPr>
      <t xml:space="preserve">Année 4 </t>
    </r>
  </si>
  <si>
    <r>
      <rPr>
        <sz val="12"/>
        <rFont val="Arial Narrow"/>
        <family val="2"/>
      </rPr>
      <t>Somme des 4 années</t>
    </r>
  </si>
  <si>
    <r>
      <rPr>
        <sz val="12"/>
        <rFont val="Arial Narrow"/>
        <family val="2"/>
      </rPr>
      <t>Contribution à la valeur de l’actif à partir des bénéfices au cours de:</t>
    </r>
  </si>
  <si>
    <r>
      <rPr>
        <sz val="12"/>
        <rFont val="Arial Narrow"/>
        <family val="2"/>
      </rPr>
      <t>Année 1</t>
    </r>
  </si>
  <si>
    <r>
      <rPr>
        <sz val="12"/>
        <rFont val="Arial Narrow"/>
        <family val="2"/>
      </rPr>
      <t>Année 2</t>
    </r>
  </si>
  <si>
    <r>
      <rPr>
        <sz val="12"/>
        <rFont val="Arial Narrow"/>
        <family val="2"/>
      </rPr>
      <t>Année 3</t>
    </r>
  </si>
  <si>
    <r>
      <rPr>
        <sz val="12"/>
        <rFont val="Arial Narrow"/>
        <family val="2"/>
      </rPr>
      <t>Année 4</t>
    </r>
  </si>
  <si>
    <r>
      <rPr>
        <b/>
        <sz val="12"/>
        <rFont val="Arial Narrow"/>
        <family val="2"/>
      </rPr>
      <t>Valeur au cours de l’année</t>
    </r>
  </si>
  <si>
    <r>
      <rPr>
        <sz val="12"/>
        <rFont val="Arial Narrow"/>
        <family val="2"/>
      </rPr>
      <t>Revenus</t>
    </r>
  </si>
  <si>
    <r>
      <rPr>
        <b/>
        <sz val="12"/>
        <rFont val="Arial Narrow"/>
        <family val="2"/>
      </rPr>
      <t>Valeur résiduelle</t>
    </r>
  </si>
  <si>
    <r>
      <rPr>
        <sz val="12"/>
        <rFont val="Arial Narrow"/>
        <family val="2"/>
      </rPr>
      <t>Revenus</t>
    </r>
  </si>
  <si>
    <r>
      <rPr>
        <b/>
        <sz val="10"/>
        <rFont val="Verdana"/>
        <family val="2"/>
      </rPr>
      <t>Tableau 20.8: Actif avec coût de terminaison</t>
    </r>
  </si>
  <si>
    <r>
      <rPr>
        <sz val="12"/>
        <rFont val="Arial Narrow"/>
        <family val="2"/>
      </rPr>
      <t>Taux d’actualisation 5 %</t>
    </r>
  </si>
  <si>
    <r>
      <rPr>
        <sz val="12"/>
        <rFont val="Arial Narrow"/>
        <family val="2"/>
      </rPr>
      <t>Année 1</t>
    </r>
  </si>
  <si>
    <r>
      <rPr>
        <sz val="12"/>
        <rFont val="Arial Narrow"/>
        <family val="2"/>
      </rPr>
      <t>Année 2</t>
    </r>
  </si>
  <si>
    <r>
      <rPr>
        <sz val="12"/>
        <rFont val="Arial Narrow"/>
        <family val="2"/>
      </rPr>
      <t>Année 3</t>
    </r>
  </si>
  <si>
    <r>
      <rPr>
        <sz val="12"/>
        <rFont val="Arial Narrow"/>
        <family val="2"/>
      </rPr>
      <t xml:space="preserve">Année 4 </t>
    </r>
  </si>
  <si>
    <r>
      <rPr>
        <sz val="12"/>
        <rFont val="Arial Narrow"/>
        <family val="2"/>
      </rPr>
      <t>Valeur résiduelle</t>
    </r>
  </si>
  <si>
    <r>
      <rPr>
        <sz val="12"/>
        <rFont val="Arial Narrow"/>
        <family val="2"/>
      </rPr>
      <t>Somme des 4 années</t>
    </r>
  </si>
  <si>
    <r>
      <rPr>
        <sz val="12"/>
        <rFont val="Arial Narrow"/>
        <family val="2"/>
      </rPr>
      <t>Contribution à la valeur de l’actif à partir des bénéfices au cours de:</t>
    </r>
  </si>
  <si>
    <r>
      <rPr>
        <sz val="12"/>
        <rFont val="Arial Narrow"/>
        <family val="2"/>
      </rPr>
      <t>Année 1</t>
    </r>
  </si>
  <si>
    <r>
      <rPr>
        <sz val="12"/>
        <rFont val="Arial Narrow"/>
        <family val="2"/>
      </rPr>
      <t>Année 2</t>
    </r>
  </si>
  <si>
    <r>
      <rPr>
        <sz val="12"/>
        <rFont val="Arial Narrow"/>
        <family val="2"/>
      </rPr>
      <t>Année 3</t>
    </r>
  </si>
  <si>
    <r>
      <rPr>
        <sz val="12"/>
        <rFont val="Arial Narrow"/>
        <family val="2"/>
      </rPr>
      <t>Année 4</t>
    </r>
  </si>
  <si>
    <r>
      <rPr>
        <b/>
        <sz val="12"/>
        <rFont val="Arial Narrow"/>
        <family val="2"/>
      </rPr>
      <t>Valeur au cours de l’année</t>
    </r>
  </si>
  <si>
    <r>
      <rPr>
        <sz val="12"/>
        <rFont val="Arial Narrow"/>
        <family val="2"/>
      </rPr>
      <t>Revenus</t>
    </r>
  </si>
  <si>
    <r>
      <rPr>
        <b/>
        <sz val="12"/>
        <rFont val="Arial Narrow"/>
        <family val="2"/>
      </rPr>
      <t>Valeur résiduelle</t>
    </r>
  </si>
  <si>
    <r>
      <rPr>
        <sz val="12"/>
        <rFont val="Arial Narrow"/>
        <family val="2"/>
      </rPr>
      <t>Revenus</t>
    </r>
  </si>
  <si>
    <r>
      <rPr>
        <sz val="12"/>
        <rFont val="Arial Narrow"/>
        <family val="2"/>
      </rPr>
      <t>Revenus</t>
    </r>
  </si>
  <si>
    <r>
      <rPr>
        <b/>
        <sz val="10"/>
        <rFont val="Verdana"/>
        <family val="2"/>
      </rPr>
      <t>Tableau 20.9: Évaluation de travaux en cours s’étendant sur plusieurs années</t>
    </r>
  </si>
  <si>
    <r>
      <rPr>
        <sz val="12"/>
        <rFont val="Arial Narrow"/>
        <family val="2"/>
      </rPr>
      <t>Taux d’actualisation 5 %</t>
    </r>
  </si>
  <si>
    <r>
      <rPr>
        <sz val="12"/>
        <rFont val="Arial Narrow"/>
        <family val="2"/>
      </rPr>
      <t>Année 1</t>
    </r>
  </si>
  <si>
    <r>
      <rPr>
        <sz val="12"/>
        <rFont val="Arial Narrow"/>
        <family val="2"/>
      </rPr>
      <t>Année 2</t>
    </r>
  </si>
  <si>
    <r>
      <rPr>
        <sz val="12"/>
        <rFont val="Arial Narrow"/>
        <family val="2"/>
      </rPr>
      <t>Année 3</t>
    </r>
  </si>
  <si>
    <r>
      <rPr>
        <sz val="12"/>
        <rFont val="Arial Narrow"/>
        <family val="2"/>
      </rPr>
      <t xml:space="preserve">Année 4 </t>
    </r>
  </si>
  <si>
    <r>
      <rPr>
        <sz val="12"/>
        <rFont val="Arial Narrow"/>
        <family val="2"/>
      </rPr>
      <t>Valeur du produit final au cours de chaque année</t>
    </r>
  </si>
  <si>
    <r>
      <rPr>
        <sz val="12"/>
        <rFont val="Arial Narrow"/>
        <family val="2"/>
      </rPr>
      <t xml:space="preserve">Valeur de l’activité de construction (un quart de la valeur finale) </t>
    </r>
  </si>
  <si>
    <r>
      <rPr>
        <sz val="12"/>
        <rFont val="Arial Narrow"/>
        <family val="2"/>
      </rPr>
      <t>Revenus obtenus sur les travaux mis en œuvre</t>
    </r>
  </si>
  <si>
    <r>
      <rPr>
        <sz val="12"/>
        <rFont val="Arial Narrow"/>
        <family val="2"/>
      </rPr>
      <t>au cours de l’année 1</t>
    </r>
  </si>
  <si>
    <r>
      <rPr>
        <sz val="12"/>
        <rFont val="Arial Narrow"/>
        <family val="2"/>
      </rPr>
      <t>au cours de l’année 2</t>
    </r>
  </si>
  <si>
    <r>
      <rPr>
        <sz val="12"/>
        <rFont val="Arial Narrow"/>
        <family val="2"/>
      </rPr>
      <t>au cours de l’année 3</t>
    </r>
  </si>
  <si>
    <r>
      <rPr>
        <sz val="12"/>
        <rFont val="Arial Narrow"/>
        <family val="2"/>
      </rPr>
      <t>Valeur au cours de la dernière année</t>
    </r>
  </si>
  <si>
    <r>
      <rPr>
        <b/>
        <sz val="10"/>
        <rFont val="Verdana"/>
        <family val="2"/>
      </rPr>
      <t>Tableau 20.10: Cas d’un crédit financier</t>
    </r>
  </si>
  <si>
    <r>
      <rPr>
        <sz val="12"/>
        <rFont val="Arial Narrow"/>
        <family val="2"/>
      </rPr>
      <t>Taux d’intérêt 5 %</t>
    </r>
  </si>
  <si>
    <r>
      <rPr>
        <sz val="12"/>
        <rFont val="Arial Narrow"/>
        <family val="2"/>
      </rPr>
      <t>Année 1</t>
    </r>
  </si>
  <si>
    <r>
      <rPr>
        <sz val="12"/>
        <rFont val="Arial Narrow"/>
        <family val="2"/>
      </rPr>
      <t>Année 2</t>
    </r>
  </si>
  <si>
    <r>
      <rPr>
        <sz val="12"/>
        <rFont val="Arial Narrow"/>
        <family val="2"/>
      </rPr>
      <t>Année 3</t>
    </r>
  </si>
  <si>
    <r>
      <rPr>
        <sz val="12"/>
        <rFont val="Arial Narrow"/>
        <family val="2"/>
      </rPr>
      <t xml:space="preserve">Année 4 </t>
    </r>
  </si>
  <si>
    <r>
      <rPr>
        <sz val="12"/>
        <rFont val="Arial Narrow"/>
        <family val="2"/>
      </rPr>
      <t xml:space="preserve">Année 5 </t>
    </r>
  </si>
  <si>
    <r>
      <rPr>
        <sz val="12"/>
        <rFont val="Arial Narrow"/>
        <family val="2"/>
      </rPr>
      <t>Somme des 5 années</t>
    </r>
  </si>
  <si>
    <r>
      <rPr>
        <sz val="12"/>
        <rFont val="Arial Narrow"/>
        <family val="2"/>
      </rPr>
      <t>Contribution à la valeur du crédit à partir des paiements dus au cours de:</t>
    </r>
  </si>
  <si>
    <r>
      <rPr>
        <sz val="12"/>
        <rFont val="Arial Narrow"/>
        <family val="2"/>
      </rPr>
      <t>Année 1</t>
    </r>
  </si>
  <si>
    <r>
      <rPr>
        <sz val="12"/>
        <rFont val="Arial Narrow"/>
        <family val="2"/>
      </rPr>
      <t>Année 2</t>
    </r>
  </si>
  <si>
    <r>
      <rPr>
        <sz val="12"/>
        <rFont val="Arial Narrow"/>
        <family val="2"/>
      </rPr>
      <t>Année 3</t>
    </r>
  </si>
  <si>
    <r>
      <rPr>
        <sz val="12"/>
        <rFont val="Arial Narrow"/>
        <family val="2"/>
      </rPr>
      <t>Année 4</t>
    </r>
  </si>
  <si>
    <r>
      <rPr>
        <sz val="12"/>
        <rFont val="Arial Narrow"/>
        <family val="2"/>
      </rPr>
      <t xml:space="preserve">Année 5 </t>
    </r>
  </si>
  <si>
    <r>
      <rPr>
        <b/>
        <sz val="12"/>
        <rFont val="Arial Narrow"/>
        <family val="2"/>
      </rPr>
      <t>Valeur du crédit au cours de l’année</t>
    </r>
  </si>
  <si>
    <r>
      <rPr>
        <b/>
        <sz val="12"/>
        <rFont val="Arial Narrow"/>
        <family val="2"/>
      </rPr>
      <t>Remboursement du principal</t>
    </r>
  </si>
  <si>
    <r>
      <rPr>
        <sz val="12"/>
        <rFont val="Arial Narrow"/>
        <family val="2"/>
      </rPr>
      <t>Intérêt</t>
    </r>
  </si>
  <si>
    <r>
      <rPr>
        <b/>
        <sz val="12"/>
        <rFont val="Arial Narrow"/>
        <family val="2"/>
      </rPr>
      <t>Données des comptes nationaux</t>
    </r>
  </si>
  <si>
    <r>
      <rPr>
        <sz val="12"/>
        <rFont val="Arial Narrow"/>
        <family val="2"/>
      </rPr>
      <t>Total/Brut</t>
    </r>
  </si>
  <si>
    <r>
      <rPr>
        <sz val="12"/>
        <rFont val="Arial Narrow"/>
        <family val="2"/>
      </rPr>
      <t>Consommation de capital fixe</t>
    </r>
  </si>
  <si>
    <r>
      <rPr>
        <sz val="12"/>
        <rFont val="Arial Narrow"/>
        <family val="2"/>
      </rPr>
      <t>Net</t>
    </r>
  </si>
  <si>
    <r>
      <rPr>
        <sz val="12"/>
        <rFont val="Arial Narrow"/>
        <family val="2"/>
      </rPr>
      <t xml:space="preserve">Valeur ajoutée brute </t>
    </r>
  </si>
  <si>
    <r>
      <rPr>
        <sz val="12"/>
        <rFont val="Arial Narrow"/>
        <family val="2"/>
      </rPr>
      <t>Rémunération des salariés</t>
    </r>
  </si>
  <si>
    <r>
      <rPr>
        <sz val="12"/>
        <rFont val="Arial Narrow"/>
        <family val="2"/>
      </rPr>
      <t>Revenu mixte</t>
    </r>
  </si>
  <si>
    <r>
      <rPr>
        <sz val="12"/>
        <rFont val="Arial Narrow"/>
        <family val="2"/>
      </rPr>
      <t>Excédent d’exploitation</t>
    </r>
  </si>
  <si>
    <r>
      <rPr>
        <sz val="12"/>
        <rFont val="Arial Narrow"/>
        <family val="2"/>
      </rPr>
      <t>Sociétés non financières</t>
    </r>
  </si>
  <si>
    <r>
      <rPr>
        <sz val="12"/>
        <rFont val="Arial Narrow"/>
        <family val="2"/>
      </rPr>
      <t>Sociétés financières</t>
    </r>
  </si>
  <si>
    <r>
      <rPr>
        <sz val="12"/>
        <rFont val="Arial Narrow"/>
        <family val="2"/>
      </rPr>
      <t>Administrations publiques</t>
    </r>
  </si>
  <si>
    <r>
      <rPr>
        <sz val="12"/>
        <rFont val="Arial Narrow"/>
        <family val="2"/>
      </rPr>
      <t>ISBLSM</t>
    </r>
  </si>
  <si>
    <r>
      <rPr>
        <sz val="12"/>
        <rFont val="Arial Narrow"/>
        <family val="2"/>
      </rPr>
      <t>Ménages</t>
    </r>
  </si>
  <si>
    <r>
      <rPr>
        <sz val="12"/>
        <rFont val="Arial Narrow"/>
        <family val="2"/>
      </rPr>
      <t>Impôts moins subventions sur la production</t>
    </r>
  </si>
  <si>
    <r>
      <rPr>
        <b/>
        <sz val="12"/>
        <rFont val="Arial Narrow"/>
        <family val="2"/>
      </rPr>
      <t>Services du capital</t>
    </r>
  </si>
  <si>
    <r>
      <rPr>
        <sz val="12"/>
        <rFont val="Arial Narrow"/>
        <family val="2"/>
      </rPr>
      <t>Services du capital</t>
    </r>
  </si>
  <si>
    <r>
      <rPr>
        <sz val="12"/>
        <rFont val="Arial Narrow"/>
        <family val="2"/>
      </rPr>
      <t>Baisse de valeur</t>
    </r>
  </si>
  <si>
    <r>
      <rPr>
        <sz val="12"/>
        <rFont val="Arial Narrow"/>
        <family val="2"/>
      </rPr>
      <t>Profit</t>
    </r>
  </si>
  <si>
    <r>
      <rPr>
        <sz val="12"/>
        <rFont val="Arial Narrow"/>
        <family val="2"/>
      </rPr>
      <t>Actifs fixes</t>
    </r>
  </si>
  <si>
    <r>
      <rPr>
        <sz val="12"/>
        <rFont val="Arial Narrow"/>
        <family val="2"/>
      </rPr>
      <t xml:space="preserve">Producteurs marchands (sauf ménages) </t>
    </r>
  </si>
  <si>
    <r>
      <rPr>
        <sz val="12"/>
        <rFont val="Arial Narrow"/>
        <family val="2"/>
      </rPr>
      <t>Sociétés non financières</t>
    </r>
  </si>
  <si>
    <r>
      <rPr>
        <sz val="12"/>
        <rFont val="Arial Narrow"/>
        <family val="2"/>
      </rPr>
      <t>Sociétés financières</t>
    </r>
  </si>
  <si>
    <r>
      <rPr>
        <sz val="12"/>
        <rFont val="Arial Narrow"/>
        <family val="2"/>
      </rPr>
      <t>Producteurs non marchands</t>
    </r>
  </si>
  <si>
    <r>
      <rPr>
        <sz val="12"/>
        <rFont val="Arial Narrow"/>
        <family val="2"/>
      </rPr>
      <t>Administrations publiques</t>
    </r>
  </si>
  <si>
    <r>
      <rPr>
        <sz val="12"/>
        <rFont val="Arial Narrow"/>
        <family val="2"/>
      </rPr>
      <t>ISBLSM</t>
    </r>
  </si>
  <si>
    <r>
      <rPr>
        <sz val="12"/>
        <rFont val="Arial Narrow"/>
        <family val="2"/>
      </rPr>
      <t>Ménages</t>
    </r>
  </si>
  <si>
    <r>
      <rPr>
        <sz val="12"/>
        <rFont val="Arial Narrow"/>
        <family val="2"/>
      </rPr>
      <t>Logements</t>
    </r>
  </si>
  <si>
    <r>
      <rPr>
        <sz val="12"/>
        <rFont val="Arial Narrow"/>
        <family val="2"/>
      </rPr>
      <t>Autres entreprises non constituées en sociétés</t>
    </r>
  </si>
  <si>
    <r>
      <rPr>
        <sz val="12"/>
        <rFont val="Arial Narrow"/>
        <family val="2"/>
      </rPr>
      <t>Ressources naturelles</t>
    </r>
  </si>
  <si>
    <r>
      <rPr>
        <sz val="12"/>
        <rFont val="Arial Narrow"/>
        <family val="2"/>
      </rPr>
      <t>Stocks</t>
    </r>
  </si>
  <si>
    <r>
      <rPr>
        <b/>
        <sz val="12"/>
        <rFont val="Arial Narrow"/>
        <family val="2"/>
      </rPr>
      <t xml:space="preserve">Tableau 20.11: Modèle d'éventuel tableau supplémentaire </t>
    </r>
  </si>
  <si>
    <r>
      <t xml:space="preserve">Diminution </t>
    </r>
    <r>
      <rPr>
        <b/>
        <sz val="12"/>
        <rFont val="Arial Narrow"/>
        <family val="2"/>
      </rPr>
      <t>de valeur</t>
    </r>
  </si>
  <si>
    <r>
      <rPr>
        <b/>
        <sz val="12"/>
        <rFont val="Arial Narrow"/>
        <family val="2"/>
      </rPr>
      <t xml:space="preserve">Valeur mixte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</si>
</sst>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\ ##0"/>
    <numFmt numFmtId="179" formatCode="#.0\ "/>
  </numFmts>
  <fonts count="23">
    <font>
      <sz val="10"/>
      <name val="Arial"/>
    </font>
    <font>
      <sz val="9"/>
      <name val="UniversCondLight"/>
    </font>
    <font>
      <sz val="8"/>
      <name val="Times"/>
      <family val="1"/>
    </font>
    <font>
      <sz val="7"/>
      <name val="Times"/>
      <family val="1"/>
    </font>
    <font>
      <sz val="8"/>
      <name val="UniversCond"/>
    </font>
    <font>
      <sz val="9.5"/>
      <name val="UniversCond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Verdana"/>
      <family val="2"/>
    </font>
    <font>
      <sz val="8"/>
      <name val="Verdana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0"/>
      <color indexed="10"/>
      <name val="Arial Narrow"/>
      <family val="2"/>
    </font>
    <font>
      <b/>
      <sz val="12"/>
      <color indexed="10"/>
      <name val="Arial Narrow"/>
      <family val="2"/>
    </font>
    <font>
      <b/>
      <sz val="10"/>
      <color indexed="10"/>
      <name val="Verdana"/>
      <family val="2"/>
    </font>
    <font>
      <b/>
      <sz val="10"/>
      <color indexed="12"/>
      <name val="Arial Narrow"/>
      <family val="2"/>
    </font>
    <font>
      <b/>
      <sz val="12"/>
      <color indexed="12"/>
      <name val="Arial Narrow"/>
      <family val="2"/>
    </font>
    <font>
      <b/>
      <sz val="10"/>
      <color indexed="12"/>
      <name val="Verdana"/>
      <family val="2"/>
    </font>
    <font>
      <sz val="12"/>
      <color indexed="22"/>
      <name val="Arial Narrow"/>
      <family val="2"/>
    </font>
    <font>
      <b/>
      <sz val="12"/>
      <name val="Arial Narrow"/>
      <family val="2"/>
    </font>
    <font>
      <b/>
      <sz val="10"/>
      <name val="Verdana"/>
      <family val="2"/>
    </font>
    <font>
      <b/>
      <sz val="12"/>
      <name val="Arial Narrow"/>
      <family val="2"/>
    </font>
    <font>
      <sz val="10"/>
      <color indexed="8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1" fillId="2" borderId="0"/>
    <xf numFmtId="0" fontId="1" fillId="2" borderId="0"/>
    <xf numFmtId="0" fontId="1" fillId="2" borderId="0"/>
    <xf numFmtId="0" fontId="2" fillId="0" borderId="1"/>
    <xf numFmtId="0" fontId="3" fillId="0" borderId="0"/>
    <xf numFmtId="0" fontId="4" fillId="0" borderId="0"/>
    <xf numFmtId="0" fontId="1" fillId="2" borderId="0"/>
    <xf numFmtId="0" fontId="2" fillId="0" borderId="2"/>
    <xf numFmtId="0" fontId="8" fillId="0" borderId="0"/>
    <xf numFmtId="49" fontId="2" fillId="0" borderId="0"/>
    <xf numFmtId="0" fontId="1" fillId="2" borderId="0"/>
    <xf numFmtId="0" fontId="5" fillId="0" borderId="0"/>
    <xf numFmtId="0" fontId="1" fillId="2" borderId="0"/>
    <xf numFmtId="0" fontId="7" fillId="0" borderId="3" applyNumberFormat="0" applyFill="0" applyAlignment="0" applyProtection="0"/>
    <xf numFmtId="0" fontId="2" fillId="0" borderId="4"/>
  </cellStyleXfs>
  <cellXfs count="147">
    <xf numFmtId="0" fontId="0" fillId="0" borderId="0" xfId="0"/>
    <xf numFmtId="0" fontId="8" fillId="0" borderId="0" xfId="15"/>
    <xf numFmtId="0" fontId="10" fillId="0" borderId="0" xfId="15" applyFont="1"/>
    <xf numFmtId="0" fontId="10" fillId="0" borderId="0" xfId="15" applyFont="1" applyAlignment="1">
      <alignment horizontal="center"/>
    </xf>
    <xf numFmtId="0" fontId="11" fillId="0" borderId="0" xfId="15" applyFont="1"/>
    <xf numFmtId="0" fontId="10" fillId="0" borderId="5" xfId="15" applyFont="1" applyBorder="1"/>
    <xf numFmtId="0" fontId="10" fillId="0" borderId="6" xfId="15" applyFont="1" applyBorder="1" applyAlignment="1">
      <alignment horizontal="right"/>
    </xf>
    <xf numFmtId="0" fontId="10" fillId="0" borderId="5" xfId="15" applyFont="1" applyBorder="1" applyAlignment="1">
      <alignment horizontal="center"/>
    </xf>
    <xf numFmtId="0" fontId="10" fillId="0" borderId="0" xfId="15" applyFont="1" applyBorder="1"/>
    <xf numFmtId="0" fontId="10" fillId="0" borderId="0" xfId="15" applyFont="1" applyBorder="1" applyAlignment="1">
      <alignment horizontal="right"/>
    </xf>
    <xf numFmtId="0" fontId="10" fillId="0" borderId="7" xfId="15" applyFont="1" applyBorder="1" applyAlignment="1">
      <alignment wrapText="1"/>
    </xf>
    <xf numFmtId="0" fontId="10" fillId="0" borderId="6" xfId="15" applyFont="1" applyBorder="1"/>
    <xf numFmtId="0" fontId="10" fillId="0" borderId="7" xfId="15" applyFont="1" applyBorder="1" applyAlignment="1">
      <alignment horizontal="center" wrapText="1"/>
    </xf>
    <xf numFmtId="0" fontId="10" fillId="0" borderId="0" xfId="15" applyFont="1" applyBorder="1" applyAlignment="1">
      <alignment wrapText="1"/>
    </xf>
    <xf numFmtId="0" fontId="10" fillId="0" borderId="7" xfId="15" applyFont="1" applyBorder="1" applyAlignment="1">
      <alignment horizontal="left" indent="2"/>
    </xf>
    <xf numFmtId="1" fontId="10" fillId="0" borderId="0" xfId="15" applyNumberFormat="1" applyFont="1" applyBorder="1"/>
    <xf numFmtId="0" fontId="10" fillId="0" borderId="7" xfId="15" applyFont="1" applyBorder="1" applyAlignment="1">
      <alignment horizontal="center"/>
    </xf>
    <xf numFmtId="0" fontId="10" fillId="0" borderId="0" xfId="15" applyFont="1" applyBorder="1" applyAlignment="1">
      <alignment horizontal="left" indent="2"/>
    </xf>
    <xf numFmtId="1" fontId="10" fillId="0" borderId="2" xfId="15" applyNumberFormat="1" applyFont="1" applyBorder="1"/>
    <xf numFmtId="0" fontId="12" fillId="0" borderId="0" xfId="15" applyFont="1" applyAlignment="1">
      <alignment vertical="center"/>
    </xf>
    <xf numFmtId="0" fontId="13" fillId="0" borderId="7" xfId="15" applyFont="1" applyBorder="1" applyAlignment="1">
      <alignment vertical="center"/>
    </xf>
    <xf numFmtId="1" fontId="13" fillId="0" borderId="0" xfId="15" applyNumberFormat="1" applyFont="1" applyBorder="1" applyAlignment="1">
      <alignment vertical="center"/>
    </xf>
    <xf numFmtId="0" fontId="13" fillId="0" borderId="7" xfId="15" applyFont="1" applyBorder="1" applyAlignment="1">
      <alignment horizontal="center" vertical="center"/>
    </xf>
    <xf numFmtId="0" fontId="13" fillId="0" borderId="0" xfId="15" applyFont="1" applyBorder="1" applyAlignment="1">
      <alignment vertical="center"/>
    </xf>
    <xf numFmtId="0" fontId="14" fillId="0" borderId="0" xfId="15" applyFont="1" applyAlignment="1">
      <alignment vertical="center"/>
    </xf>
    <xf numFmtId="0" fontId="10" fillId="0" borderId="7" xfId="15" applyFont="1" applyBorder="1"/>
    <xf numFmtId="2" fontId="10" fillId="0" borderId="0" xfId="15" applyNumberFormat="1" applyFont="1" applyBorder="1"/>
    <xf numFmtId="0" fontId="15" fillId="0" borderId="0" xfId="15" applyFont="1" applyAlignment="1">
      <alignment vertical="center"/>
    </xf>
    <xf numFmtId="0" fontId="16" fillId="0" borderId="7" xfId="15" applyFont="1" applyBorder="1" applyAlignment="1">
      <alignment vertical="center"/>
    </xf>
    <xf numFmtId="1" fontId="16" fillId="0" borderId="0" xfId="15" applyNumberFormat="1" applyFont="1" applyBorder="1" applyAlignment="1">
      <alignment vertical="center"/>
    </xf>
    <xf numFmtId="1" fontId="16" fillId="0" borderId="7" xfId="15" applyNumberFormat="1" applyFont="1" applyBorder="1" applyAlignment="1">
      <alignment horizontal="center" vertical="center"/>
    </xf>
    <xf numFmtId="0" fontId="16" fillId="0" borderId="0" xfId="15" applyFont="1" applyBorder="1" applyAlignment="1">
      <alignment vertical="center"/>
    </xf>
    <xf numFmtId="0" fontId="17" fillId="0" borderId="0" xfId="15" applyFont="1" applyAlignment="1">
      <alignment vertical="center"/>
    </xf>
    <xf numFmtId="0" fontId="10" fillId="0" borderId="8" xfId="15" applyFont="1" applyBorder="1"/>
    <xf numFmtId="1" fontId="10" fillId="0" borderId="8" xfId="15" applyNumberFormat="1" applyFont="1" applyBorder="1" applyAlignment="1">
      <alignment horizontal="center"/>
    </xf>
    <xf numFmtId="0" fontId="11" fillId="0" borderId="0" xfId="15" applyFont="1" applyAlignment="1">
      <alignment horizontal="center"/>
    </xf>
    <xf numFmtId="0" fontId="8" fillId="0" borderId="0" xfId="15" applyAlignment="1">
      <alignment horizontal="center"/>
    </xf>
    <xf numFmtId="1" fontId="18" fillId="0" borderId="0" xfId="15" applyNumberFormat="1" applyFont="1" applyBorder="1"/>
    <xf numFmtId="1" fontId="18" fillId="9" borderId="0" xfId="15" applyNumberFormat="1" applyFont="1" applyFill="1" applyBorder="1"/>
    <xf numFmtId="1" fontId="18" fillId="0" borderId="2" xfId="15" applyNumberFormat="1" applyFont="1" applyBorder="1"/>
    <xf numFmtId="1" fontId="18" fillId="9" borderId="2" xfId="15" applyNumberFormat="1" applyFont="1" applyFill="1" applyBorder="1"/>
    <xf numFmtId="0" fontId="18" fillId="0" borderId="7" xfId="15" applyFont="1" applyBorder="1"/>
    <xf numFmtId="2" fontId="18" fillId="0" borderId="0" xfId="15" applyNumberFormat="1" applyFont="1" applyBorder="1"/>
    <xf numFmtId="0" fontId="18" fillId="0" borderId="7" xfId="15" applyFont="1" applyBorder="1" applyAlignment="1">
      <alignment horizontal="center"/>
    </xf>
    <xf numFmtId="1" fontId="16" fillId="0" borderId="9" xfId="15" applyNumberFormat="1" applyFont="1" applyBorder="1" applyAlignment="1">
      <alignment horizontal="center" vertical="center"/>
    </xf>
    <xf numFmtId="1" fontId="10" fillId="0" borderId="10" xfId="15" applyNumberFormat="1" applyFont="1" applyBorder="1"/>
    <xf numFmtId="1" fontId="10" fillId="0" borderId="9" xfId="15" applyNumberFormat="1" applyFont="1" applyBorder="1"/>
    <xf numFmtId="1" fontId="10" fillId="0" borderId="7" xfId="15" applyNumberFormat="1" applyFont="1" applyBorder="1" applyAlignment="1">
      <alignment horizontal="center"/>
    </xf>
    <xf numFmtId="0" fontId="8" fillId="0" borderId="8" xfId="15" applyBorder="1"/>
    <xf numFmtId="0" fontId="10" fillId="0" borderId="2" xfId="15" applyFont="1" applyBorder="1" applyAlignment="1">
      <alignment horizontal="center"/>
    </xf>
    <xf numFmtId="0" fontId="10" fillId="0" borderId="11" xfId="15" applyFont="1" applyBorder="1" applyAlignment="1">
      <alignment horizontal="center"/>
    </xf>
    <xf numFmtId="0" fontId="8" fillId="0" borderId="8" xfId="15" applyBorder="1" applyAlignment="1">
      <alignment horizontal="center"/>
    </xf>
    <xf numFmtId="0" fontId="10" fillId="0" borderId="12" xfId="15" applyFont="1" applyBorder="1" applyAlignment="1">
      <alignment horizontal="center"/>
    </xf>
    <xf numFmtId="0" fontId="10" fillId="0" borderId="13" xfId="15" applyFont="1" applyBorder="1" applyAlignment="1">
      <alignment horizontal="center" wrapText="1"/>
    </xf>
    <xf numFmtId="0" fontId="10" fillId="0" borderId="9" xfId="15" applyFont="1" applyBorder="1" applyAlignment="1">
      <alignment horizontal="center"/>
    </xf>
    <xf numFmtId="1" fontId="10" fillId="0" borderId="14" xfId="15" applyNumberFormat="1" applyFont="1" applyBorder="1"/>
    <xf numFmtId="0" fontId="13" fillId="0" borderId="13" xfId="15" applyFont="1" applyBorder="1" applyAlignment="1">
      <alignment horizontal="center" vertical="center"/>
    </xf>
    <xf numFmtId="1" fontId="10" fillId="0" borderId="11" xfId="15" applyNumberFormat="1" applyFont="1" applyBorder="1" applyAlignment="1">
      <alignment horizontal="center"/>
    </xf>
    <xf numFmtId="178" fontId="10" fillId="0" borderId="15" xfId="15" applyNumberFormat="1" applyFont="1" applyBorder="1"/>
    <xf numFmtId="178" fontId="10" fillId="0" borderId="16" xfId="15" applyNumberFormat="1" applyFont="1" applyBorder="1" applyAlignment="1">
      <alignment horizontal="right"/>
    </xf>
    <xf numFmtId="178" fontId="10" fillId="0" borderId="17" xfId="15" applyNumberFormat="1" applyFont="1" applyBorder="1" applyAlignment="1">
      <alignment horizontal="right"/>
    </xf>
    <xf numFmtId="178" fontId="10" fillId="0" borderId="12" xfId="15" applyNumberFormat="1" applyFont="1" applyBorder="1" applyAlignment="1">
      <alignment wrapText="1"/>
    </xf>
    <xf numFmtId="178" fontId="10" fillId="0" borderId="13" xfId="15" applyNumberFormat="1" applyFont="1" applyBorder="1" applyAlignment="1">
      <alignment horizontal="center"/>
    </xf>
    <xf numFmtId="178" fontId="8" fillId="0" borderId="0" xfId="15" applyNumberFormat="1"/>
    <xf numFmtId="178" fontId="10" fillId="0" borderId="7" xfId="15" applyNumberFormat="1" applyFont="1" applyBorder="1" applyAlignment="1">
      <alignment wrapText="1"/>
    </xf>
    <xf numFmtId="178" fontId="10" fillId="0" borderId="0" xfId="15" applyNumberFormat="1" applyFont="1" applyBorder="1"/>
    <xf numFmtId="178" fontId="10" fillId="0" borderId="7" xfId="15" applyNumberFormat="1" applyFont="1" applyBorder="1" applyAlignment="1">
      <alignment horizontal="center" wrapText="1"/>
    </xf>
    <xf numFmtId="178" fontId="10" fillId="0" borderId="7" xfId="15" applyNumberFormat="1" applyFont="1" applyBorder="1" applyAlignment="1">
      <alignment horizontal="left" indent="2"/>
    </xf>
    <xf numFmtId="178" fontId="10" fillId="0" borderId="7" xfId="15" applyNumberFormat="1" applyFont="1" applyBorder="1" applyAlignment="1">
      <alignment horizontal="center"/>
    </xf>
    <xf numFmtId="178" fontId="13" fillId="0" borderId="7" xfId="15" applyNumberFormat="1" applyFont="1" applyBorder="1" applyAlignment="1">
      <alignment vertical="center"/>
    </xf>
    <xf numFmtId="178" fontId="13" fillId="0" borderId="0" xfId="15" applyNumberFormat="1" applyFont="1" applyBorder="1" applyAlignment="1">
      <alignment vertical="center"/>
    </xf>
    <xf numFmtId="178" fontId="13" fillId="0" borderId="7" xfId="15" applyNumberFormat="1" applyFont="1" applyBorder="1" applyAlignment="1">
      <alignment horizontal="center" vertical="center"/>
    </xf>
    <xf numFmtId="178" fontId="16" fillId="0" borderId="7" xfId="15" applyNumberFormat="1" applyFont="1" applyBorder="1" applyAlignment="1">
      <alignment vertical="center"/>
    </xf>
    <xf numFmtId="178" fontId="16" fillId="0" borderId="0" xfId="15" applyNumberFormat="1" applyFont="1" applyBorder="1" applyAlignment="1">
      <alignment vertical="center"/>
    </xf>
    <xf numFmtId="178" fontId="16" fillId="0" borderId="7" xfId="15" applyNumberFormat="1" applyFont="1" applyBorder="1" applyAlignment="1">
      <alignment horizontal="center" vertical="center"/>
    </xf>
    <xf numFmtId="178" fontId="10" fillId="0" borderId="7" xfId="15" applyNumberFormat="1" applyFont="1" applyBorder="1"/>
    <xf numFmtId="178" fontId="10" fillId="0" borderId="10" xfId="15" applyNumberFormat="1" applyFont="1" applyBorder="1"/>
    <xf numFmtId="178" fontId="8" fillId="0" borderId="9" xfId="15" applyNumberFormat="1" applyBorder="1"/>
    <xf numFmtId="178" fontId="13" fillId="0" borderId="7" xfId="15" applyNumberFormat="1" applyFont="1" applyBorder="1"/>
    <xf numFmtId="178" fontId="13" fillId="0" borderId="10" xfId="15" applyNumberFormat="1" applyFont="1" applyBorder="1"/>
    <xf numFmtId="178" fontId="13" fillId="0" borderId="0" xfId="15" applyNumberFormat="1" applyFont="1" applyBorder="1"/>
    <xf numFmtId="178" fontId="13" fillId="0" borderId="9" xfId="15" applyNumberFormat="1" applyFont="1" applyBorder="1"/>
    <xf numFmtId="178" fontId="19" fillId="0" borderId="7" xfId="15" applyNumberFormat="1" applyFont="1" applyBorder="1" applyAlignment="1">
      <alignment horizontal="center"/>
    </xf>
    <xf numFmtId="178" fontId="16" fillId="0" borderId="0" xfId="15" applyNumberFormat="1" applyFont="1" applyBorder="1"/>
    <xf numFmtId="178" fontId="10" fillId="0" borderId="8" xfId="15" applyNumberFormat="1" applyFont="1" applyBorder="1"/>
    <xf numFmtId="178" fontId="10" fillId="0" borderId="14" xfId="15" applyNumberFormat="1" applyFont="1" applyBorder="1"/>
    <xf numFmtId="178" fontId="10" fillId="0" borderId="2" xfId="15" applyNumberFormat="1" applyFont="1" applyBorder="1"/>
    <xf numFmtId="178" fontId="10" fillId="0" borderId="11" xfId="15" applyNumberFormat="1" applyFont="1" applyBorder="1"/>
    <xf numFmtId="178" fontId="10" fillId="0" borderId="8" xfId="15" applyNumberFormat="1" applyFont="1" applyBorder="1" applyAlignment="1">
      <alignment horizontal="center"/>
    </xf>
    <xf numFmtId="178" fontId="8" fillId="0" borderId="0" xfId="15" applyNumberFormat="1" applyAlignment="1">
      <alignment horizontal="center"/>
    </xf>
    <xf numFmtId="178" fontId="16" fillId="0" borderId="10" xfId="15" applyNumberFormat="1" applyFont="1" applyBorder="1"/>
    <xf numFmtId="178" fontId="16" fillId="0" borderId="9" xfId="15" applyNumberFormat="1" applyFont="1" applyBorder="1"/>
    <xf numFmtId="178" fontId="10" fillId="0" borderId="0" xfId="15" applyNumberFormat="1" applyFont="1" applyAlignment="1">
      <alignment horizontal="left"/>
    </xf>
    <xf numFmtId="178" fontId="10" fillId="0" borderId="16" xfId="15" applyNumberFormat="1" applyFont="1" applyBorder="1" applyAlignment="1">
      <alignment horizontal="left"/>
    </xf>
    <xf numFmtId="178" fontId="10" fillId="0" borderId="17" xfId="15" applyNumberFormat="1" applyFont="1" applyBorder="1" applyAlignment="1">
      <alignment horizontal="left"/>
    </xf>
    <xf numFmtId="178" fontId="10" fillId="0" borderId="12" xfId="15" applyNumberFormat="1" applyFont="1" applyBorder="1" applyAlignment="1">
      <alignment horizontal="left"/>
    </xf>
    <xf numFmtId="178" fontId="10" fillId="0" borderId="6" xfId="15" applyNumberFormat="1" applyFont="1" applyBorder="1" applyAlignment="1">
      <alignment horizontal="right"/>
    </xf>
    <xf numFmtId="178" fontId="10" fillId="0" borderId="13" xfId="15" applyNumberFormat="1" applyFont="1" applyBorder="1" applyAlignment="1">
      <alignment horizontal="right"/>
    </xf>
    <xf numFmtId="179" fontId="10" fillId="0" borderId="15" xfId="15" applyNumberFormat="1" applyFont="1" applyBorder="1" applyAlignment="1">
      <alignment horizontal="right"/>
    </xf>
    <xf numFmtId="179" fontId="10" fillId="0" borderId="6" xfId="15" applyNumberFormat="1" applyFont="1" applyBorder="1" applyAlignment="1">
      <alignment horizontal="right"/>
    </xf>
    <xf numFmtId="179" fontId="10" fillId="0" borderId="13" xfId="15" applyNumberFormat="1" applyFont="1" applyBorder="1" applyAlignment="1">
      <alignment horizontal="right"/>
    </xf>
    <xf numFmtId="179" fontId="10" fillId="0" borderId="10" xfId="15" applyNumberFormat="1" applyFont="1" applyBorder="1" applyAlignment="1">
      <alignment horizontal="right"/>
    </xf>
    <xf numFmtId="179" fontId="10" fillId="0" borderId="0" xfId="15" applyNumberFormat="1" applyFont="1" applyBorder="1" applyAlignment="1">
      <alignment horizontal="right"/>
    </xf>
    <xf numFmtId="179" fontId="10" fillId="0" borderId="9" xfId="15" applyNumberFormat="1" applyFont="1" applyBorder="1" applyAlignment="1">
      <alignment horizontal="right"/>
    </xf>
    <xf numFmtId="179" fontId="10" fillId="0" borderId="14" xfId="15" applyNumberFormat="1" applyFont="1" applyBorder="1" applyAlignment="1">
      <alignment horizontal="right"/>
    </xf>
    <xf numFmtId="179" fontId="10" fillId="0" borderId="2" xfId="15" applyNumberFormat="1" applyFont="1" applyBorder="1" applyAlignment="1">
      <alignment horizontal="right"/>
    </xf>
    <xf numFmtId="179" fontId="10" fillId="0" borderId="11" xfId="15" applyNumberFormat="1" applyFont="1" applyBorder="1" applyAlignment="1">
      <alignment horizontal="right"/>
    </xf>
    <xf numFmtId="2" fontId="8" fillId="0" borderId="0" xfId="15" applyNumberFormat="1"/>
    <xf numFmtId="0" fontId="8" fillId="0" borderId="0" xfId="15" applyFont="1"/>
    <xf numFmtId="0" fontId="19" fillId="0" borderId="15" xfId="15" applyFont="1" applyBorder="1"/>
    <xf numFmtId="0" fontId="10" fillId="0" borderId="6" xfId="15" applyFont="1" applyBorder="1" applyAlignment="1">
      <alignment horizontal="center"/>
    </xf>
    <xf numFmtId="0" fontId="10" fillId="0" borderId="6" xfId="15" applyFont="1" applyBorder="1" applyAlignment="1">
      <alignment horizontal="center" wrapText="1"/>
    </xf>
    <xf numFmtId="0" fontId="10" fillId="0" borderId="13" xfId="15" applyFont="1" applyBorder="1" applyAlignment="1">
      <alignment horizontal="center"/>
    </xf>
    <xf numFmtId="0" fontId="10" fillId="0" borderId="10" xfId="15" applyFont="1" applyBorder="1"/>
    <xf numFmtId="0" fontId="10" fillId="0" borderId="0" xfId="15" applyFont="1" applyBorder="1" applyAlignment="1">
      <alignment horizontal="center"/>
    </xf>
    <xf numFmtId="0" fontId="10" fillId="0" borderId="10" xfId="15" applyFont="1" applyBorder="1" applyAlignment="1">
      <alignment horizontal="left" indent="1"/>
    </xf>
    <xf numFmtId="0" fontId="10" fillId="10" borderId="0" xfId="15" applyFont="1" applyFill="1" applyBorder="1" applyAlignment="1">
      <alignment horizontal="center"/>
    </xf>
    <xf numFmtId="0" fontId="10" fillId="10" borderId="9" xfId="15" applyFont="1" applyFill="1" applyBorder="1" applyAlignment="1">
      <alignment horizontal="center"/>
    </xf>
    <xf numFmtId="0" fontId="10" fillId="0" borderId="10" xfId="15" applyFont="1" applyBorder="1" applyAlignment="1">
      <alignment horizontal="left" indent="2"/>
    </xf>
    <xf numFmtId="0" fontId="10" fillId="0" borderId="14" xfId="15" applyFont="1" applyBorder="1" applyAlignment="1">
      <alignment horizontal="left" indent="1"/>
    </xf>
    <xf numFmtId="0" fontId="10" fillId="10" borderId="2" xfId="15" applyFont="1" applyFill="1" applyBorder="1" applyAlignment="1">
      <alignment horizontal="center"/>
    </xf>
    <xf numFmtId="0" fontId="10" fillId="10" borderId="11" xfId="15" applyFont="1" applyFill="1" applyBorder="1" applyAlignment="1">
      <alignment horizontal="center"/>
    </xf>
    <xf numFmtId="0" fontId="10" fillId="0" borderId="9" xfId="15" applyFont="1" applyBorder="1"/>
    <xf numFmtId="0" fontId="10" fillId="0" borderId="10" xfId="15" applyFont="1" applyBorder="1" applyAlignment="1">
      <alignment horizontal="left" indent="3"/>
    </xf>
    <xf numFmtId="0" fontId="10" fillId="0" borderId="2" xfId="15" applyFont="1" applyBorder="1"/>
    <xf numFmtId="0" fontId="10" fillId="0" borderId="11" xfId="15" applyFont="1" applyBorder="1"/>
    <xf numFmtId="0" fontId="22" fillId="0" borderId="0" xfId="15" applyFont="1" applyAlignment="1">
      <alignment horizontal="center" textRotation="116"/>
    </xf>
    <xf numFmtId="1" fontId="10" fillId="0" borderId="0" xfId="15" applyNumberFormat="1" applyFont="1" applyFill="1" applyBorder="1"/>
    <xf numFmtId="0" fontId="22" fillId="0" borderId="0" xfId="15" applyFont="1" applyAlignment="1">
      <alignment vertical="center"/>
    </xf>
    <xf numFmtId="0" fontId="20" fillId="0" borderId="0" xfId="15" applyFont="1" applyAlignment="1">
      <alignment horizontal="center" wrapText="1"/>
    </xf>
    <xf numFmtId="0" fontId="10" fillId="0" borderId="0" xfId="15" applyFont="1" applyAlignment="1">
      <alignment horizontal="right" wrapText="1"/>
    </xf>
    <xf numFmtId="0" fontId="20" fillId="0" borderId="0" xfId="15" applyFont="1" applyAlignment="1">
      <alignment horizontal="center" vertical="center" wrapText="1"/>
    </xf>
    <xf numFmtId="1" fontId="16" fillId="0" borderId="10" xfId="15" applyNumberFormat="1" applyFont="1" applyBorder="1" applyAlignment="1">
      <alignment horizontal="center" vertical="center"/>
    </xf>
    <xf numFmtId="1" fontId="16" fillId="0" borderId="0" xfId="15" applyNumberFormat="1" applyFont="1" applyBorder="1" applyAlignment="1">
      <alignment horizontal="center" vertical="center"/>
    </xf>
    <xf numFmtId="1" fontId="16" fillId="0" borderId="9" xfId="15" applyNumberFormat="1" applyFont="1" applyBorder="1" applyAlignment="1">
      <alignment horizontal="center" vertical="center"/>
    </xf>
    <xf numFmtId="0" fontId="10" fillId="0" borderId="14" xfId="15" applyFont="1" applyBorder="1" applyAlignment="1">
      <alignment horizontal="center"/>
    </xf>
    <xf numFmtId="0" fontId="10" fillId="0" borderId="2" xfId="15" applyFont="1" applyBorder="1" applyAlignment="1">
      <alignment horizontal="center"/>
    </xf>
    <xf numFmtId="0" fontId="10" fillId="0" borderId="11" xfId="15" applyFont="1" applyBorder="1" applyAlignment="1">
      <alignment horizontal="center"/>
    </xf>
    <xf numFmtId="178" fontId="20" fillId="0" borderId="0" xfId="15" applyNumberFormat="1" applyFont="1" applyAlignment="1">
      <alignment horizontal="center" vertical="justify" wrapText="1"/>
    </xf>
    <xf numFmtId="178" fontId="20" fillId="0" borderId="0" xfId="15" applyNumberFormat="1" applyFont="1" applyAlignment="1">
      <alignment horizontal="center" vertical="center" wrapText="1"/>
    </xf>
    <xf numFmtId="178" fontId="10" fillId="0" borderId="10" xfId="15" applyNumberFormat="1" applyFont="1" applyBorder="1" applyAlignment="1">
      <alignment horizontal="left" wrapText="1" indent="1"/>
    </xf>
    <xf numFmtId="178" fontId="10" fillId="0" borderId="0" xfId="15" applyNumberFormat="1" applyFont="1" applyBorder="1" applyAlignment="1">
      <alignment horizontal="left" wrapText="1" indent="1"/>
    </xf>
    <xf numFmtId="178" fontId="10" fillId="0" borderId="14" xfId="15" applyNumberFormat="1" applyFont="1" applyBorder="1" applyAlignment="1">
      <alignment horizontal="left" wrapText="1"/>
    </xf>
    <xf numFmtId="178" fontId="10" fillId="0" borderId="2" xfId="15" applyNumberFormat="1" applyFont="1" applyBorder="1" applyAlignment="1">
      <alignment horizontal="left" wrapText="1"/>
    </xf>
    <xf numFmtId="178" fontId="10" fillId="0" borderId="10" xfId="15" applyNumberFormat="1" applyFont="1" applyBorder="1" applyAlignment="1">
      <alignment horizontal="left" wrapText="1"/>
    </xf>
    <xf numFmtId="178" fontId="10" fillId="0" borderId="0" xfId="15" applyNumberFormat="1" applyFont="1" applyBorder="1" applyAlignment="1">
      <alignment horizontal="left" wrapText="1"/>
    </xf>
    <xf numFmtId="0" fontId="21" fillId="0" borderId="0" xfId="15" applyFont="1" applyAlignment="1">
      <alignment horizontal="center" vertical="center" wrapText="1"/>
    </xf>
  </cellXfs>
  <cellStyles count="22">
    <cellStyle name="Accent1" xfId="1" builtinId="29" customBuiltin="1"/>
    <cellStyle name="Accent2" xfId="2" builtinId="33" customBuiltin="1"/>
    <cellStyle name="Accent3" xfId="3" builtinId="37" customBuiltin="1"/>
    <cellStyle name="Accent4" xfId="4" builtinId="41" customBuiltin="1"/>
    <cellStyle name="Accent5" xfId="5" builtinId="45" customBuiltin="1"/>
    <cellStyle name="Accent6" xfId="6" builtinId="49" customBuiltin="1"/>
    <cellStyle name="colhead1" xfId="7"/>
    <cellStyle name="colhead2" xfId="8"/>
    <cellStyle name="data" xfId="9"/>
    <cellStyle name="double line" xfId="10"/>
    <cellStyle name="footnote" xfId="11"/>
    <cellStyle name="head" xfId="12"/>
    <cellStyle name="heading1" xfId="13"/>
    <cellStyle name="line" xfId="14"/>
    <cellStyle name="Normal" xfId="0" builtinId="0"/>
    <cellStyle name="Normal_ch 20 cap servs" xfId="15"/>
    <cellStyle name="numbertext" xfId="16"/>
    <cellStyle name="subhead" xfId="17"/>
    <cellStyle name="table" xfId="18"/>
    <cellStyle name="title" xfId="19"/>
    <cellStyle name="Total" xfId="20" builtinId="25" customBuiltin="1"/>
    <cellStyle name="wideline" xfId="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0</xdr:row>
      <xdr:rowOff>0</xdr:rowOff>
    </xdr:from>
    <xdr:to>
      <xdr:col>12</xdr:col>
      <xdr:colOff>447675</xdr:colOff>
      <xdr:row>0</xdr:row>
      <xdr:rowOff>0</xdr:rowOff>
    </xdr:to>
    <xdr:sp macro="" textlink="">
      <xdr:nvSpPr>
        <xdr:cNvPr id="3073" name="Rectangle 1"/>
        <xdr:cNvSpPr>
          <a:spLocks noChangeArrowheads="1"/>
        </xdr:cNvSpPr>
      </xdr:nvSpPr>
      <xdr:spPr bwMode="auto">
        <a:xfrm>
          <a:off x="447675" y="0"/>
          <a:ext cx="8467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/>
          <a:r>
            <a:rPr lang="en-GB" sz="2400" i="1">
              <a:solidFill>
                <a:srgbClr val="000000"/>
              </a:solidFill>
              <a:cs typeface="Arial"/>
            </a:rPr>
            <a:t>Tableau 19.1: Exemple de calcul de la valeur du stock de capital sur la base de sa contribution à la production</a:t>
          </a:r>
          <a:endParaRPr lang="en-GB" sz="4400"/>
        </a:p>
        <a:p>
          <a:pPr algn="l"/>
          <a:endParaRPr lang="en-GB" sz="4400"/>
        </a:p>
      </xdr:txBody>
    </xdr:sp>
    <xdr:clientData/>
  </xdr:twoCellAnchor>
  <xdr:twoCellAnchor>
    <xdr:from>
      <xdr:col>3</xdr:col>
      <xdr:colOff>66675</xdr:colOff>
      <xdr:row>0</xdr:row>
      <xdr:rowOff>0</xdr:rowOff>
    </xdr:from>
    <xdr:to>
      <xdr:col>3</xdr:col>
      <xdr:colOff>276225</xdr:colOff>
      <xdr:row>0</xdr:row>
      <xdr:rowOff>0</xdr:rowOff>
    </xdr:to>
    <xdr:sp macro="" textlink="">
      <xdr:nvSpPr>
        <xdr:cNvPr id="2050" name="Line 73"/>
        <xdr:cNvSpPr>
          <a:spLocks noChangeShapeType="1"/>
        </xdr:cNvSpPr>
      </xdr:nvSpPr>
      <xdr:spPr bwMode="auto">
        <a:xfrm flipH="1">
          <a:off x="3676650" y="0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66675</xdr:colOff>
      <xdr:row>0</xdr:row>
      <xdr:rowOff>0</xdr:rowOff>
    </xdr:from>
    <xdr:to>
      <xdr:col>3</xdr:col>
      <xdr:colOff>66675</xdr:colOff>
      <xdr:row>0</xdr:row>
      <xdr:rowOff>0</xdr:rowOff>
    </xdr:to>
    <xdr:sp macro="" textlink="">
      <xdr:nvSpPr>
        <xdr:cNvPr id="2051" name="Line 74"/>
        <xdr:cNvSpPr>
          <a:spLocks noChangeShapeType="1"/>
        </xdr:cNvSpPr>
      </xdr:nvSpPr>
      <xdr:spPr bwMode="auto">
        <a:xfrm>
          <a:off x="3676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</xdr:colOff>
      <xdr:row>6</xdr:row>
      <xdr:rowOff>133350</xdr:rowOff>
    </xdr:from>
    <xdr:to>
      <xdr:col>3</xdr:col>
      <xdr:colOff>285750</xdr:colOff>
      <xdr:row>6</xdr:row>
      <xdr:rowOff>133350</xdr:rowOff>
    </xdr:to>
    <xdr:sp macro="" textlink="">
      <xdr:nvSpPr>
        <xdr:cNvPr id="2052" name="Line 77"/>
        <xdr:cNvSpPr>
          <a:spLocks noChangeShapeType="1"/>
        </xdr:cNvSpPr>
      </xdr:nvSpPr>
      <xdr:spPr bwMode="auto">
        <a:xfrm flipH="1">
          <a:off x="3629025" y="1657350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28575</xdr:colOff>
      <xdr:row>7</xdr:row>
      <xdr:rowOff>123825</xdr:rowOff>
    </xdr:from>
    <xdr:to>
      <xdr:col>4</xdr:col>
      <xdr:colOff>314325</xdr:colOff>
      <xdr:row>7</xdr:row>
      <xdr:rowOff>123825</xdr:rowOff>
    </xdr:to>
    <xdr:sp macro="" textlink="">
      <xdr:nvSpPr>
        <xdr:cNvPr id="2053" name="Line 78"/>
        <xdr:cNvSpPr>
          <a:spLocks noChangeShapeType="1"/>
        </xdr:cNvSpPr>
      </xdr:nvSpPr>
      <xdr:spPr bwMode="auto">
        <a:xfrm flipH="1">
          <a:off x="4162425" y="1847850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57150</xdr:colOff>
      <xdr:row>7</xdr:row>
      <xdr:rowOff>123825</xdr:rowOff>
    </xdr:from>
    <xdr:to>
      <xdr:col>3</xdr:col>
      <xdr:colOff>304800</xdr:colOff>
      <xdr:row>7</xdr:row>
      <xdr:rowOff>123825</xdr:rowOff>
    </xdr:to>
    <xdr:sp macro="" textlink="">
      <xdr:nvSpPr>
        <xdr:cNvPr id="2054" name="Line 79"/>
        <xdr:cNvSpPr>
          <a:spLocks noChangeShapeType="1"/>
        </xdr:cNvSpPr>
      </xdr:nvSpPr>
      <xdr:spPr bwMode="auto">
        <a:xfrm flipH="1">
          <a:off x="3667125" y="1847850"/>
          <a:ext cx="247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5</xdr:row>
      <xdr:rowOff>190500</xdr:rowOff>
    </xdr:from>
    <xdr:to>
      <xdr:col>2</xdr:col>
      <xdr:colOff>266700</xdr:colOff>
      <xdr:row>10</xdr:row>
      <xdr:rowOff>152400</xdr:rowOff>
    </xdr:to>
    <xdr:sp macro="" textlink="">
      <xdr:nvSpPr>
        <xdr:cNvPr id="2055" name="Line 80"/>
        <xdr:cNvSpPr>
          <a:spLocks noChangeShapeType="1"/>
        </xdr:cNvSpPr>
      </xdr:nvSpPr>
      <xdr:spPr bwMode="auto">
        <a:xfrm>
          <a:off x="3352800" y="1514475"/>
          <a:ext cx="0" cy="962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85725</xdr:colOff>
      <xdr:row>5</xdr:row>
      <xdr:rowOff>66675</xdr:rowOff>
    </xdr:from>
    <xdr:to>
      <xdr:col>2</xdr:col>
      <xdr:colOff>85725</xdr:colOff>
      <xdr:row>12</xdr:row>
      <xdr:rowOff>142875</xdr:rowOff>
    </xdr:to>
    <xdr:sp macro="" textlink="">
      <xdr:nvSpPr>
        <xdr:cNvPr id="2056" name="Line 82"/>
        <xdr:cNvSpPr>
          <a:spLocks noChangeShapeType="1"/>
        </xdr:cNvSpPr>
      </xdr:nvSpPr>
      <xdr:spPr bwMode="auto">
        <a:xfrm>
          <a:off x="3171825" y="1390650"/>
          <a:ext cx="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5</xdr:row>
      <xdr:rowOff>76200</xdr:rowOff>
    </xdr:from>
    <xdr:to>
      <xdr:col>2</xdr:col>
      <xdr:colOff>247650</xdr:colOff>
      <xdr:row>5</xdr:row>
      <xdr:rowOff>76200</xdr:rowOff>
    </xdr:to>
    <xdr:sp macro="" textlink="">
      <xdr:nvSpPr>
        <xdr:cNvPr id="2057" name="Line 85"/>
        <xdr:cNvSpPr>
          <a:spLocks noChangeShapeType="1"/>
        </xdr:cNvSpPr>
      </xdr:nvSpPr>
      <xdr:spPr bwMode="auto">
        <a:xfrm>
          <a:off x="3162300" y="1400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323850</xdr:colOff>
      <xdr:row>12</xdr:row>
      <xdr:rowOff>142875</xdr:rowOff>
    </xdr:from>
    <xdr:to>
      <xdr:col>2</xdr:col>
      <xdr:colOff>323850</xdr:colOff>
      <xdr:row>13</xdr:row>
      <xdr:rowOff>114300</xdr:rowOff>
    </xdr:to>
    <xdr:cxnSp macro="">
      <xdr:nvCxnSpPr>
        <xdr:cNvPr id="2058" name="Straight Arrow Connector 80"/>
        <xdr:cNvCxnSpPr>
          <a:cxnSpLocks noChangeShapeType="1"/>
        </xdr:cNvCxnSpPr>
      </xdr:nvCxnSpPr>
      <xdr:spPr bwMode="auto">
        <a:xfrm rot="16200000" flipH="1">
          <a:off x="3290887" y="3062288"/>
          <a:ext cx="238125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523875</xdr:colOff>
      <xdr:row>10</xdr:row>
      <xdr:rowOff>142875</xdr:rowOff>
    </xdr:from>
    <xdr:to>
      <xdr:col>3</xdr:col>
      <xdr:colOff>285750</xdr:colOff>
      <xdr:row>10</xdr:row>
      <xdr:rowOff>142875</xdr:rowOff>
    </xdr:to>
    <xdr:cxnSp macro="">
      <xdr:nvCxnSpPr>
        <xdr:cNvPr id="2059" name="Straight Arrow Connector 82"/>
        <xdr:cNvCxnSpPr>
          <a:cxnSpLocks noChangeShapeType="1"/>
        </xdr:cNvCxnSpPr>
      </xdr:nvCxnSpPr>
      <xdr:spPr bwMode="auto">
        <a:xfrm>
          <a:off x="3609975" y="2466975"/>
          <a:ext cx="28575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514350</xdr:colOff>
      <xdr:row>10</xdr:row>
      <xdr:rowOff>171450</xdr:rowOff>
    </xdr:from>
    <xdr:to>
      <xdr:col>3</xdr:col>
      <xdr:colOff>295275</xdr:colOff>
      <xdr:row>12</xdr:row>
      <xdr:rowOff>114300</xdr:rowOff>
    </xdr:to>
    <xdr:cxnSp macro="">
      <xdr:nvCxnSpPr>
        <xdr:cNvPr id="2060" name="Straight Arrow Connector 86"/>
        <xdr:cNvCxnSpPr>
          <a:cxnSpLocks noChangeShapeType="1"/>
        </xdr:cNvCxnSpPr>
      </xdr:nvCxnSpPr>
      <xdr:spPr bwMode="auto">
        <a:xfrm rot="5400000">
          <a:off x="3543300" y="2552700"/>
          <a:ext cx="419100" cy="30480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85725</xdr:colOff>
      <xdr:row>12</xdr:row>
      <xdr:rowOff>142875</xdr:rowOff>
    </xdr:from>
    <xdr:to>
      <xdr:col>2</xdr:col>
      <xdr:colOff>323850</xdr:colOff>
      <xdr:row>12</xdr:row>
      <xdr:rowOff>142875</xdr:rowOff>
    </xdr:to>
    <xdr:sp macro="" textlink="">
      <xdr:nvSpPr>
        <xdr:cNvPr id="2061" name="Line 79"/>
        <xdr:cNvSpPr>
          <a:spLocks noChangeShapeType="1"/>
        </xdr:cNvSpPr>
      </xdr:nvSpPr>
      <xdr:spPr bwMode="auto">
        <a:xfrm>
          <a:off x="3171825" y="2943225"/>
          <a:ext cx="23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28575</xdr:rowOff>
    </xdr:from>
    <xdr:to>
      <xdr:col>10</xdr:col>
      <xdr:colOff>428625</xdr:colOff>
      <xdr:row>0</xdr:row>
      <xdr:rowOff>28575</xdr:rowOff>
    </xdr:to>
    <xdr:sp macro="" textlink="">
      <xdr:nvSpPr>
        <xdr:cNvPr id="3073" name="Rectangle 1"/>
        <xdr:cNvSpPr>
          <a:spLocks noChangeArrowheads="1"/>
        </xdr:cNvSpPr>
      </xdr:nvSpPr>
      <xdr:spPr bwMode="auto">
        <a:xfrm>
          <a:off x="447675" y="0"/>
          <a:ext cx="8467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/>
          <a:r>
            <a:rPr lang="en-GB" sz="2400" i="1">
              <a:solidFill>
                <a:srgbClr val="000000"/>
              </a:solidFill>
              <a:cs typeface="Arial"/>
            </a:rPr>
            <a:t>Tableau 19.1: Exemple de calcul de la valeur du stock de capital sur la base de sa contribution à la production</a:t>
          </a:r>
          <a:endParaRPr lang="en-GB" sz="4400"/>
        </a:p>
        <a:p>
          <a:pPr algn="l"/>
          <a:endParaRPr lang="en-GB" sz="4400"/>
        </a:p>
      </xdr:txBody>
    </xdr:sp>
    <xdr:clientData/>
  </xdr:twoCellAnchor>
  <xdr:twoCellAnchor>
    <xdr:from>
      <xdr:col>3</xdr:col>
      <xdr:colOff>47625</xdr:colOff>
      <xdr:row>0</xdr:row>
      <xdr:rowOff>28575</xdr:rowOff>
    </xdr:from>
    <xdr:to>
      <xdr:col>3</xdr:col>
      <xdr:colOff>47625</xdr:colOff>
      <xdr:row>0</xdr:row>
      <xdr:rowOff>28575</xdr:rowOff>
    </xdr:to>
    <xdr:sp macro="" textlink="">
      <xdr:nvSpPr>
        <xdr:cNvPr id="3074" name="Line 74"/>
        <xdr:cNvSpPr>
          <a:spLocks noChangeShapeType="1"/>
        </xdr:cNvSpPr>
      </xdr:nvSpPr>
      <xdr:spPr bwMode="auto">
        <a:xfrm>
          <a:off x="3657600" y="2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247650</xdr:colOff>
      <xdr:row>0</xdr:row>
      <xdr:rowOff>28575</xdr:rowOff>
    </xdr:from>
    <xdr:to>
      <xdr:col>2</xdr:col>
      <xdr:colOff>247650</xdr:colOff>
      <xdr:row>0</xdr:row>
      <xdr:rowOff>28575</xdr:rowOff>
    </xdr:to>
    <xdr:sp macro="" textlink="">
      <xdr:nvSpPr>
        <xdr:cNvPr id="3075" name="Line 80"/>
        <xdr:cNvSpPr>
          <a:spLocks noChangeShapeType="1"/>
        </xdr:cNvSpPr>
      </xdr:nvSpPr>
      <xdr:spPr bwMode="auto">
        <a:xfrm>
          <a:off x="3333750" y="2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</xdr:colOff>
      <xdr:row>0</xdr:row>
      <xdr:rowOff>28575</xdr:rowOff>
    </xdr:from>
    <xdr:to>
      <xdr:col>2</xdr:col>
      <xdr:colOff>66675</xdr:colOff>
      <xdr:row>0</xdr:row>
      <xdr:rowOff>28575</xdr:rowOff>
    </xdr:to>
    <xdr:sp macro="" textlink="">
      <xdr:nvSpPr>
        <xdr:cNvPr id="3076" name="Line 82"/>
        <xdr:cNvSpPr>
          <a:spLocks noChangeShapeType="1"/>
        </xdr:cNvSpPr>
      </xdr:nvSpPr>
      <xdr:spPr bwMode="auto">
        <a:xfrm>
          <a:off x="3152775" y="28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304800</xdr:colOff>
      <xdr:row>0</xdr:row>
      <xdr:rowOff>28575</xdr:rowOff>
    </xdr:from>
    <xdr:to>
      <xdr:col>2</xdr:col>
      <xdr:colOff>304800</xdr:colOff>
      <xdr:row>0</xdr:row>
      <xdr:rowOff>28575</xdr:rowOff>
    </xdr:to>
    <xdr:cxnSp macro="">
      <xdr:nvCxnSpPr>
        <xdr:cNvPr id="3077" name="Straight Arrow Connector 80"/>
        <xdr:cNvCxnSpPr>
          <a:cxnSpLocks noChangeShapeType="1"/>
        </xdr:cNvCxnSpPr>
      </xdr:nvCxnSpPr>
      <xdr:spPr bwMode="auto">
        <a:xfrm rot="16200000" flipH="1">
          <a:off x="3390900" y="28575"/>
          <a:ext cx="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19050</xdr:colOff>
      <xdr:row>8</xdr:row>
      <xdr:rowOff>114300</xdr:rowOff>
    </xdr:from>
    <xdr:to>
      <xdr:col>5</xdr:col>
      <xdr:colOff>285750</xdr:colOff>
      <xdr:row>8</xdr:row>
      <xdr:rowOff>114300</xdr:rowOff>
    </xdr:to>
    <xdr:sp macro="" textlink="">
      <xdr:nvSpPr>
        <xdr:cNvPr id="3078" name="Line 77"/>
        <xdr:cNvSpPr>
          <a:spLocks noChangeShapeType="1"/>
        </xdr:cNvSpPr>
      </xdr:nvSpPr>
      <xdr:spPr bwMode="auto">
        <a:xfrm flipH="1">
          <a:off x="4676775" y="2009775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9</xdr:row>
      <xdr:rowOff>123825</xdr:rowOff>
    </xdr:from>
    <xdr:to>
      <xdr:col>5</xdr:col>
      <xdr:colOff>285750</xdr:colOff>
      <xdr:row>9</xdr:row>
      <xdr:rowOff>123825</xdr:rowOff>
    </xdr:to>
    <xdr:sp macro="" textlink="">
      <xdr:nvSpPr>
        <xdr:cNvPr id="3079" name="Line 77"/>
        <xdr:cNvSpPr>
          <a:spLocks noChangeShapeType="1"/>
        </xdr:cNvSpPr>
      </xdr:nvSpPr>
      <xdr:spPr bwMode="auto">
        <a:xfrm flipH="1">
          <a:off x="4676775" y="2219325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</xdr:colOff>
      <xdr:row>9</xdr:row>
      <xdr:rowOff>47625</xdr:rowOff>
    </xdr:from>
    <xdr:to>
      <xdr:col>6</xdr:col>
      <xdr:colOff>295275</xdr:colOff>
      <xdr:row>9</xdr:row>
      <xdr:rowOff>47625</xdr:rowOff>
    </xdr:to>
    <xdr:sp macro="" textlink="">
      <xdr:nvSpPr>
        <xdr:cNvPr id="3080" name="Line 77"/>
        <xdr:cNvSpPr>
          <a:spLocks noChangeShapeType="1"/>
        </xdr:cNvSpPr>
      </xdr:nvSpPr>
      <xdr:spPr bwMode="auto">
        <a:xfrm flipH="1">
          <a:off x="5210175" y="2143125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295275</xdr:colOff>
      <xdr:row>9</xdr:row>
      <xdr:rowOff>38100</xdr:rowOff>
    </xdr:from>
    <xdr:to>
      <xdr:col>6</xdr:col>
      <xdr:colOff>295275</xdr:colOff>
      <xdr:row>10</xdr:row>
      <xdr:rowOff>104775</xdr:rowOff>
    </xdr:to>
    <xdr:sp macro="" textlink="">
      <xdr:nvSpPr>
        <xdr:cNvPr id="3081" name="Line 77"/>
        <xdr:cNvSpPr>
          <a:spLocks noChangeShapeType="1"/>
        </xdr:cNvSpPr>
      </xdr:nvSpPr>
      <xdr:spPr bwMode="auto">
        <a:xfrm flipV="1">
          <a:off x="5476875" y="2133600"/>
          <a:ext cx="0" cy="266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323850</xdr:colOff>
      <xdr:row>8</xdr:row>
      <xdr:rowOff>114300</xdr:rowOff>
    </xdr:from>
    <xdr:to>
      <xdr:col>5</xdr:col>
      <xdr:colOff>323850</xdr:colOff>
      <xdr:row>10</xdr:row>
      <xdr:rowOff>114300</xdr:rowOff>
    </xdr:to>
    <xdr:sp macro="" textlink="">
      <xdr:nvSpPr>
        <xdr:cNvPr id="3082" name="Line 77"/>
        <xdr:cNvSpPr>
          <a:spLocks noChangeShapeType="1"/>
        </xdr:cNvSpPr>
      </xdr:nvSpPr>
      <xdr:spPr bwMode="auto">
        <a:xfrm flipV="1">
          <a:off x="4981575" y="2009775"/>
          <a:ext cx="0" cy="400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10</xdr:row>
      <xdr:rowOff>104775</xdr:rowOff>
    </xdr:from>
    <xdr:to>
      <xdr:col>4</xdr:col>
      <xdr:colOff>200025</xdr:colOff>
      <xdr:row>11</xdr:row>
      <xdr:rowOff>114300</xdr:rowOff>
    </xdr:to>
    <xdr:sp macro="" textlink="">
      <xdr:nvSpPr>
        <xdr:cNvPr id="3083" name="Line 91"/>
        <xdr:cNvSpPr>
          <a:spLocks noChangeShapeType="1"/>
        </xdr:cNvSpPr>
      </xdr:nvSpPr>
      <xdr:spPr bwMode="auto">
        <a:xfrm flipV="1">
          <a:off x="4333875" y="2400300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10</xdr:row>
      <xdr:rowOff>114300</xdr:rowOff>
    </xdr:from>
    <xdr:to>
      <xdr:col>3</xdr:col>
      <xdr:colOff>200025</xdr:colOff>
      <xdr:row>11</xdr:row>
      <xdr:rowOff>104775</xdr:rowOff>
    </xdr:to>
    <xdr:sp macro="" textlink="">
      <xdr:nvSpPr>
        <xdr:cNvPr id="3084" name="Line 92"/>
        <xdr:cNvSpPr>
          <a:spLocks noChangeShapeType="1"/>
        </xdr:cNvSpPr>
      </xdr:nvSpPr>
      <xdr:spPr bwMode="auto">
        <a:xfrm flipV="1">
          <a:off x="3810000" y="2409825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504825</xdr:colOff>
      <xdr:row>10</xdr:row>
      <xdr:rowOff>123825</xdr:rowOff>
    </xdr:from>
    <xdr:to>
      <xdr:col>3</xdr:col>
      <xdr:colOff>247650</xdr:colOff>
      <xdr:row>12</xdr:row>
      <xdr:rowOff>123825</xdr:rowOff>
    </xdr:to>
    <xdr:sp macro="" textlink="">
      <xdr:nvSpPr>
        <xdr:cNvPr id="3085" name="Line 93"/>
        <xdr:cNvSpPr>
          <a:spLocks noChangeShapeType="1"/>
        </xdr:cNvSpPr>
      </xdr:nvSpPr>
      <xdr:spPr bwMode="auto">
        <a:xfrm>
          <a:off x="3590925" y="2419350"/>
          <a:ext cx="266700" cy="400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495300</xdr:colOff>
      <xdr:row>10</xdr:row>
      <xdr:rowOff>133350</xdr:rowOff>
    </xdr:from>
    <xdr:to>
      <xdr:col>4</xdr:col>
      <xdr:colOff>247650</xdr:colOff>
      <xdr:row>12</xdr:row>
      <xdr:rowOff>133350</xdr:rowOff>
    </xdr:to>
    <xdr:sp macro="" textlink="">
      <xdr:nvSpPr>
        <xdr:cNvPr id="3086" name="Line 94"/>
        <xdr:cNvSpPr>
          <a:spLocks noChangeShapeType="1"/>
        </xdr:cNvSpPr>
      </xdr:nvSpPr>
      <xdr:spPr bwMode="auto">
        <a:xfrm>
          <a:off x="4105275" y="2428875"/>
          <a:ext cx="276225" cy="400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0</xdr:row>
      <xdr:rowOff>0</xdr:rowOff>
    </xdr:from>
    <xdr:to>
      <xdr:col>12</xdr:col>
      <xdr:colOff>447675</xdr:colOff>
      <xdr:row>0</xdr:row>
      <xdr:rowOff>0</xdr:rowOff>
    </xdr:to>
    <xdr:sp macro="" textlink="">
      <xdr:nvSpPr>
        <xdr:cNvPr id="3073" name="Rectangle 1"/>
        <xdr:cNvSpPr>
          <a:spLocks noChangeArrowheads="1"/>
        </xdr:cNvSpPr>
      </xdr:nvSpPr>
      <xdr:spPr bwMode="auto">
        <a:xfrm>
          <a:off x="447675" y="0"/>
          <a:ext cx="8467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/>
          <a:r>
            <a:rPr lang="en-GB" sz="2400" i="1">
              <a:solidFill>
                <a:srgbClr val="000000"/>
              </a:solidFill>
              <a:cs typeface="Arial"/>
            </a:rPr>
            <a:t>Tableau 19.1: Exemple de calcul de la valeur du stock de capital sur la base de sa contribution à la production</a:t>
          </a:r>
          <a:endParaRPr lang="en-GB" sz="4400"/>
        </a:p>
        <a:p>
          <a:pPr algn="l"/>
          <a:endParaRPr lang="en-GB" sz="4400"/>
        </a:p>
      </xdr:txBody>
    </xdr:sp>
    <xdr:clientData/>
  </xdr:twoCellAnchor>
  <xdr:twoCellAnchor>
    <xdr:from>
      <xdr:col>3</xdr:col>
      <xdr:colOff>66675</xdr:colOff>
      <xdr:row>0</xdr:row>
      <xdr:rowOff>0</xdr:rowOff>
    </xdr:from>
    <xdr:to>
      <xdr:col>3</xdr:col>
      <xdr:colOff>276225</xdr:colOff>
      <xdr:row>0</xdr:row>
      <xdr:rowOff>0</xdr:rowOff>
    </xdr:to>
    <xdr:sp macro="" textlink="">
      <xdr:nvSpPr>
        <xdr:cNvPr id="4098" name="Line 73"/>
        <xdr:cNvSpPr>
          <a:spLocks noChangeShapeType="1"/>
        </xdr:cNvSpPr>
      </xdr:nvSpPr>
      <xdr:spPr bwMode="auto">
        <a:xfrm flipH="1">
          <a:off x="3676650" y="0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66675</xdr:colOff>
      <xdr:row>0</xdr:row>
      <xdr:rowOff>0</xdr:rowOff>
    </xdr:from>
    <xdr:to>
      <xdr:col>3</xdr:col>
      <xdr:colOff>66675</xdr:colOff>
      <xdr:row>0</xdr:row>
      <xdr:rowOff>0</xdr:rowOff>
    </xdr:to>
    <xdr:sp macro="" textlink="">
      <xdr:nvSpPr>
        <xdr:cNvPr id="4099" name="Line 74"/>
        <xdr:cNvSpPr>
          <a:spLocks noChangeShapeType="1"/>
        </xdr:cNvSpPr>
      </xdr:nvSpPr>
      <xdr:spPr bwMode="auto">
        <a:xfrm>
          <a:off x="3676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0</xdr:row>
      <xdr:rowOff>0</xdr:rowOff>
    </xdr:from>
    <xdr:to>
      <xdr:col>2</xdr:col>
      <xdr:colOff>266700</xdr:colOff>
      <xdr:row>0</xdr:row>
      <xdr:rowOff>0</xdr:rowOff>
    </xdr:to>
    <xdr:sp macro="" textlink="">
      <xdr:nvSpPr>
        <xdr:cNvPr id="4100" name="Line 80"/>
        <xdr:cNvSpPr>
          <a:spLocks noChangeShapeType="1"/>
        </xdr:cNvSpPr>
      </xdr:nvSpPr>
      <xdr:spPr bwMode="auto">
        <a:xfrm>
          <a:off x="3352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85725</xdr:colOff>
      <xdr:row>0</xdr:row>
      <xdr:rowOff>0</xdr:rowOff>
    </xdr:from>
    <xdr:to>
      <xdr:col>2</xdr:col>
      <xdr:colOff>85725</xdr:colOff>
      <xdr:row>0</xdr:row>
      <xdr:rowOff>0</xdr:rowOff>
    </xdr:to>
    <xdr:sp macro="" textlink="">
      <xdr:nvSpPr>
        <xdr:cNvPr id="4101" name="Line 82"/>
        <xdr:cNvSpPr>
          <a:spLocks noChangeShapeType="1"/>
        </xdr:cNvSpPr>
      </xdr:nvSpPr>
      <xdr:spPr bwMode="auto">
        <a:xfrm>
          <a:off x="3171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0</xdr:row>
      <xdr:rowOff>0</xdr:rowOff>
    </xdr:from>
    <xdr:to>
      <xdr:col>2</xdr:col>
      <xdr:colOff>247650</xdr:colOff>
      <xdr:row>0</xdr:row>
      <xdr:rowOff>0</xdr:rowOff>
    </xdr:to>
    <xdr:sp macro="" textlink="">
      <xdr:nvSpPr>
        <xdr:cNvPr id="4102" name="Line 85"/>
        <xdr:cNvSpPr>
          <a:spLocks noChangeShapeType="1"/>
        </xdr:cNvSpPr>
      </xdr:nvSpPr>
      <xdr:spPr bwMode="auto">
        <a:xfrm>
          <a:off x="3162300" y="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323850</xdr:colOff>
      <xdr:row>0</xdr:row>
      <xdr:rowOff>0</xdr:rowOff>
    </xdr:from>
    <xdr:to>
      <xdr:col>2</xdr:col>
      <xdr:colOff>323850</xdr:colOff>
      <xdr:row>0</xdr:row>
      <xdr:rowOff>0</xdr:rowOff>
    </xdr:to>
    <xdr:cxnSp macro="">
      <xdr:nvCxnSpPr>
        <xdr:cNvPr id="4103" name="Straight Arrow Connector 80"/>
        <xdr:cNvCxnSpPr>
          <a:cxnSpLocks noChangeShapeType="1"/>
        </xdr:cNvCxnSpPr>
      </xdr:nvCxnSpPr>
      <xdr:spPr bwMode="auto">
        <a:xfrm rot="16200000" flipH="1">
          <a:off x="3409950" y="0"/>
          <a:ext cx="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1457325</xdr:colOff>
      <xdr:row>6</xdr:row>
      <xdr:rowOff>171450</xdr:rowOff>
    </xdr:from>
    <xdr:to>
      <xdr:col>7</xdr:col>
      <xdr:colOff>428625</xdr:colOff>
      <xdr:row>8</xdr:row>
      <xdr:rowOff>19050</xdr:rowOff>
    </xdr:to>
    <xdr:sp macro="" textlink="">
      <xdr:nvSpPr>
        <xdr:cNvPr id="4104" name="Oval 81"/>
        <xdr:cNvSpPr>
          <a:spLocks noChangeArrowheads="1"/>
        </xdr:cNvSpPr>
      </xdr:nvSpPr>
      <xdr:spPr bwMode="auto">
        <a:xfrm rot="1217772">
          <a:off x="2124075" y="1657350"/>
          <a:ext cx="4314825" cy="24765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47625</xdr:colOff>
      <xdr:row>11</xdr:row>
      <xdr:rowOff>190500</xdr:rowOff>
    </xdr:from>
    <xdr:to>
      <xdr:col>7</xdr:col>
      <xdr:colOff>323850</xdr:colOff>
      <xdr:row>13</xdr:row>
      <xdr:rowOff>38100</xdr:rowOff>
    </xdr:to>
    <xdr:sp macro="" textlink="">
      <xdr:nvSpPr>
        <xdr:cNvPr id="4105" name="Oval 82"/>
        <xdr:cNvSpPr>
          <a:spLocks noChangeArrowheads="1"/>
        </xdr:cNvSpPr>
      </xdr:nvSpPr>
      <xdr:spPr bwMode="auto">
        <a:xfrm>
          <a:off x="3133725" y="2676525"/>
          <a:ext cx="3200400" cy="24765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0</xdr:row>
      <xdr:rowOff>0</xdr:rowOff>
    </xdr:from>
    <xdr:to>
      <xdr:col>12</xdr:col>
      <xdr:colOff>447675</xdr:colOff>
      <xdr:row>0</xdr:row>
      <xdr:rowOff>0</xdr:rowOff>
    </xdr:to>
    <xdr:sp macro="" textlink="">
      <xdr:nvSpPr>
        <xdr:cNvPr id="3073" name="Rectangle 1"/>
        <xdr:cNvSpPr>
          <a:spLocks noChangeArrowheads="1"/>
        </xdr:cNvSpPr>
      </xdr:nvSpPr>
      <xdr:spPr bwMode="auto">
        <a:xfrm>
          <a:off x="447675" y="0"/>
          <a:ext cx="8467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/>
          <a:r>
            <a:rPr lang="en-GB" sz="2400" i="1">
              <a:solidFill>
                <a:srgbClr val="000000"/>
              </a:solidFill>
              <a:cs typeface="Arial"/>
            </a:rPr>
            <a:t>Tableau 19.1: Exemple de calcul de la valeur du stock de capital sur la base de sa contribution à la production</a:t>
          </a:r>
          <a:endParaRPr lang="en-GB" sz="4400"/>
        </a:p>
        <a:p>
          <a:pPr algn="l"/>
          <a:endParaRPr lang="en-GB" sz="4400"/>
        </a:p>
      </xdr:txBody>
    </xdr:sp>
    <xdr:clientData/>
  </xdr:twoCellAnchor>
  <xdr:twoCellAnchor>
    <xdr:from>
      <xdr:col>3</xdr:col>
      <xdr:colOff>66675</xdr:colOff>
      <xdr:row>0</xdr:row>
      <xdr:rowOff>0</xdr:rowOff>
    </xdr:from>
    <xdr:to>
      <xdr:col>3</xdr:col>
      <xdr:colOff>276225</xdr:colOff>
      <xdr:row>0</xdr:row>
      <xdr:rowOff>0</xdr:rowOff>
    </xdr:to>
    <xdr:sp macro="" textlink="">
      <xdr:nvSpPr>
        <xdr:cNvPr id="5122" name="Line 73"/>
        <xdr:cNvSpPr>
          <a:spLocks noChangeShapeType="1"/>
        </xdr:cNvSpPr>
      </xdr:nvSpPr>
      <xdr:spPr bwMode="auto">
        <a:xfrm flipH="1">
          <a:off x="3676650" y="0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66675</xdr:colOff>
      <xdr:row>0</xdr:row>
      <xdr:rowOff>0</xdr:rowOff>
    </xdr:from>
    <xdr:to>
      <xdr:col>3</xdr:col>
      <xdr:colOff>66675</xdr:colOff>
      <xdr:row>0</xdr:row>
      <xdr:rowOff>0</xdr:rowOff>
    </xdr:to>
    <xdr:sp macro="" textlink="">
      <xdr:nvSpPr>
        <xdr:cNvPr id="5123" name="Line 74"/>
        <xdr:cNvSpPr>
          <a:spLocks noChangeShapeType="1"/>
        </xdr:cNvSpPr>
      </xdr:nvSpPr>
      <xdr:spPr bwMode="auto">
        <a:xfrm>
          <a:off x="3676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0</xdr:row>
      <xdr:rowOff>0</xdr:rowOff>
    </xdr:from>
    <xdr:to>
      <xdr:col>2</xdr:col>
      <xdr:colOff>266700</xdr:colOff>
      <xdr:row>0</xdr:row>
      <xdr:rowOff>0</xdr:rowOff>
    </xdr:to>
    <xdr:sp macro="" textlink="">
      <xdr:nvSpPr>
        <xdr:cNvPr id="5124" name="Line 80"/>
        <xdr:cNvSpPr>
          <a:spLocks noChangeShapeType="1"/>
        </xdr:cNvSpPr>
      </xdr:nvSpPr>
      <xdr:spPr bwMode="auto">
        <a:xfrm>
          <a:off x="3352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85725</xdr:colOff>
      <xdr:row>0</xdr:row>
      <xdr:rowOff>0</xdr:rowOff>
    </xdr:from>
    <xdr:to>
      <xdr:col>2</xdr:col>
      <xdr:colOff>85725</xdr:colOff>
      <xdr:row>0</xdr:row>
      <xdr:rowOff>0</xdr:rowOff>
    </xdr:to>
    <xdr:sp macro="" textlink="">
      <xdr:nvSpPr>
        <xdr:cNvPr id="5125" name="Line 82"/>
        <xdr:cNvSpPr>
          <a:spLocks noChangeShapeType="1"/>
        </xdr:cNvSpPr>
      </xdr:nvSpPr>
      <xdr:spPr bwMode="auto">
        <a:xfrm>
          <a:off x="3171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0</xdr:row>
      <xdr:rowOff>0</xdr:rowOff>
    </xdr:from>
    <xdr:to>
      <xdr:col>2</xdr:col>
      <xdr:colOff>247650</xdr:colOff>
      <xdr:row>0</xdr:row>
      <xdr:rowOff>0</xdr:rowOff>
    </xdr:to>
    <xdr:sp macro="" textlink="">
      <xdr:nvSpPr>
        <xdr:cNvPr id="5126" name="Line 85"/>
        <xdr:cNvSpPr>
          <a:spLocks noChangeShapeType="1"/>
        </xdr:cNvSpPr>
      </xdr:nvSpPr>
      <xdr:spPr bwMode="auto">
        <a:xfrm>
          <a:off x="3162300" y="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323850</xdr:colOff>
      <xdr:row>0</xdr:row>
      <xdr:rowOff>0</xdr:rowOff>
    </xdr:from>
    <xdr:to>
      <xdr:col>2</xdr:col>
      <xdr:colOff>323850</xdr:colOff>
      <xdr:row>0</xdr:row>
      <xdr:rowOff>0</xdr:rowOff>
    </xdr:to>
    <xdr:cxnSp macro="">
      <xdr:nvCxnSpPr>
        <xdr:cNvPr id="5127" name="Straight Arrow Connector 80"/>
        <xdr:cNvCxnSpPr>
          <a:cxnSpLocks noChangeShapeType="1"/>
        </xdr:cNvCxnSpPr>
      </xdr:nvCxnSpPr>
      <xdr:spPr bwMode="auto">
        <a:xfrm rot="16200000" flipH="1">
          <a:off x="3409950" y="0"/>
          <a:ext cx="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2085975</xdr:colOff>
      <xdr:row>6</xdr:row>
      <xdr:rowOff>38100</xdr:rowOff>
    </xdr:from>
    <xdr:to>
      <xdr:col>7</xdr:col>
      <xdr:colOff>1085850</xdr:colOff>
      <xdr:row>7</xdr:row>
      <xdr:rowOff>85725</xdr:rowOff>
    </xdr:to>
    <xdr:sp macro="" textlink="">
      <xdr:nvSpPr>
        <xdr:cNvPr id="5128" name="Oval 80"/>
        <xdr:cNvSpPr>
          <a:spLocks noChangeArrowheads="1"/>
        </xdr:cNvSpPr>
      </xdr:nvSpPr>
      <xdr:spPr bwMode="auto">
        <a:xfrm rot="1428844">
          <a:off x="2752725" y="1533525"/>
          <a:ext cx="4343400" cy="24765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295275</xdr:colOff>
      <xdr:row>6</xdr:row>
      <xdr:rowOff>66675</xdr:rowOff>
    </xdr:from>
    <xdr:to>
      <xdr:col>7</xdr:col>
      <xdr:colOff>409575</xdr:colOff>
      <xdr:row>6</xdr:row>
      <xdr:rowOff>171450</xdr:rowOff>
    </xdr:to>
    <xdr:sp macro="" textlink="">
      <xdr:nvSpPr>
        <xdr:cNvPr id="10323" name="WordArt 83"/>
        <xdr:cNvSpPr>
          <a:spLocks noChangeArrowheads="1" noChangeShapeType="1" noTextEdit="1"/>
        </xdr:cNvSpPr>
      </xdr:nvSpPr>
      <xdr:spPr bwMode="auto">
        <a:xfrm rot="1375926">
          <a:off x="2495550" y="1562100"/>
          <a:ext cx="2733675" cy="1047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/>
          <a:r>
            <a:rPr lang="fr-FR" sz="800">
              <a:solidFill>
                <a:srgbClr val="336699"/>
              </a:solidFill>
              <a:latin typeface="Arial Narrow"/>
            </a:rPr>
            <a:t>Valeur des services du capital ou excédent brut d’exploitation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73" name="Rectangle 1"/>
        <xdr:cNvSpPr>
          <a:spLocks noChangeArrowheads="1"/>
        </xdr:cNvSpPr>
      </xdr:nvSpPr>
      <xdr:spPr bwMode="auto">
        <a:xfrm>
          <a:off x="447675" y="0"/>
          <a:ext cx="8467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/>
          <a:r>
            <a:rPr lang="en-GB" sz="2400" i="1">
              <a:solidFill>
                <a:srgbClr val="000000"/>
              </a:solidFill>
              <a:cs typeface="Arial"/>
            </a:rPr>
            <a:t>Tableau 19.1: Exemple de calcul de la valeur du stock de capital sur la base de sa contribution à la production</a:t>
          </a:r>
          <a:endParaRPr lang="en-GB" sz="4400"/>
        </a:p>
        <a:p>
          <a:pPr algn="l"/>
          <a:endParaRPr lang="en-GB" sz="4400"/>
        </a:p>
      </xdr:txBody>
    </xdr:sp>
    <xdr:clientData/>
  </xdr:twoCellAnchor>
  <xdr:twoCellAnchor>
    <xdr:from>
      <xdr:col>3</xdr:col>
      <xdr:colOff>66675</xdr:colOff>
      <xdr:row>0</xdr:row>
      <xdr:rowOff>0</xdr:rowOff>
    </xdr:from>
    <xdr:to>
      <xdr:col>3</xdr:col>
      <xdr:colOff>66675</xdr:colOff>
      <xdr:row>0</xdr:row>
      <xdr:rowOff>0</xdr:rowOff>
    </xdr:to>
    <xdr:sp macro="" textlink="">
      <xdr:nvSpPr>
        <xdr:cNvPr id="6146" name="Line 74"/>
        <xdr:cNvSpPr>
          <a:spLocks noChangeShapeType="1"/>
        </xdr:cNvSpPr>
      </xdr:nvSpPr>
      <xdr:spPr bwMode="auto">
        <a:xfrm>
          <a:off x="3676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0</xdr:row>
      <xdr:rowOff>0</xdr:rowOff>
    </xdr:from>
    <xdr:to>
      <xdr:col>2</xdr:col>
      <xdr:colOff>266700</xdr:colOff>
      <xdr:row>0</xdr:row>
      <xdr:rowOff>0</xdr:rowOff>
    </xdr:to>
    <xdr:sp macro="" textlink="">
      <xdr:nvSpPr>
        <xdr:cNvPr id="6147" name="Line 80"/>
        <xdr:cNvSpPr>
          <a:spLocks noChangeShapeType="1"/>
        </xdr:cNvSpPr>
      </xdr:nvSpPr>
      <xdr:spPr bwMode="auto">
        <a:xfrm>
          <a:off x="3352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85725</xdr:colOff>
      <xdr:row>0</xdr:row>
      <xdr:rowOff>0</xdr:rowOff>
    </xdr:from>
    <xdr:to>
      <xdr:col>2</xdr:col>
      <xdr:colOff>85725</xdr:colOff>
      <xdr:row>0</xdr:row>
      <xdr:rowOff>0</xdr:rowOff>
    </xdr:to>
    <xdr:sp macro="" textlink="">
      <xdr:nvSpPr>
        <xdr:cNvPr id="6148" name="Line 82"/>
        <xdr:cNvSpPr>
          <a:spLocks noChangeShapeType="1"/>
        </xdr:cNvSpPr>
      </xdr:nvSpPr>
      <xdr:spPr bwMode="auto">
        <a:xfrm>
          <a:off x="3171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0</xdr:row>
      <xdr:rowOff>0</xdr:rowOff>
    </xdr:from>
    <xdr:to>
      <xdr:col>2</xdr:col>
      <xdr:colOff>247650</xdr:colOff>
      <xdr:row>0</xdr:row>
      <xdr:rowOff>0</xdr:rowOff>
    </xdr:to>
    <xdr:sp macro="" textlink="">
      <xdr:nvSpPr>
        <xdr:cNvPr id="6149" name="Line 85"/>
        <xdr:cNvSpPr>
          <a:spLocks noChangeShapeType="1"/>
        </xdr:cNvSpPr>
      </xdr:nvSpPr>
      <xdr:spPr bwMode="auto">
        <a:xfrm>
          <a:off x="3162300" y="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323850</xdr:colOff>
      <xdr:row>0</xdr:row>
      <xdr:rowOff>0</xdr:rowOff>
    </xdr:from>
    <xdr:to>
      <xdr:col>2</xdr:col>
      <xdr:colOff>323850</xdr:colOff>
      <xdr:row>0</xdr:row>
      <xdr:rowOff>0</xdr:rowOff>
    </xdr:to>
    <xdr:cxnSp macro="">
      <xdr:nvCxnSpPr>
        <xdr:cNvPr id="6150" name="Straight Arrow Connector 80"/>
        <xdr:cNvCxnSpPr>
          <a:cxnSpLocks noChangeShapeType="1"/>
        </xdr:cNvCxnSpPr>
      </xdr:nvCxnSpPr>
      <xdr:spPr bwMode="auto">
        <a:xfrm rot="16200000" flipH="1">
          <a:off x="3409950" y="0"/>
          <a:ext cx="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73" name="Rectangle 1"/>
        <xdr:cNvSpPr>
          <a:spLocks noChangeArrowheads="1"/>
        </xdr:cNvSpPr>
      </xdr:nvSpPr>
      <xdr:spPr bwMode="auto">
        <a:xfrm>
          <a:off x="447675" y="0"/>
          <a:ext cx="8467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/>
          <a:r>
            <a:rPr lang="en-GB" sz="2400" i="1">
              <a:solidFill>
                <a:srgbClr val="000000"/>
              </a:solidFill>
              <a:cs typeface="Arial"/>
            </a:rPr>
            <a:t>Tableau 19.1: Exemple de calcul de la valeur du stock de capital sur la base de sa contribution à la production</a:t>
          </a:r>
          <a:endParaRPr lang="en-GB" sz="4400"/>
        </a:p>
        <a:p>
          <a:pPr algn="l"/>
          <a:endParaRPr lang="en-GB" sz="4400"/>
        </a:p>
      </xdr:txBody>
    </xdr:sp>
    <xdr:clientData/>
  </xdr:twoCellAnchor>
  <xdr:twoCellAnchor>
    <xdr:from>
      <xdr:col>3</xdr:col>
      <xdr:colOff>66675</xdr:colOff>
      <xdr:row>0</xdr:row>
      <xdr:rowOff>0</xdr:rowOff>
    </xdr:from>
    <xdr:to>
      <xdr:col>3</xdr:col>
      <xdr:colOff>276225</xdr:colOff>
      <xdr:row>0</xdr:row>
      <xdr:rowOff>0</xdr:rowOff>
    </xdr:to>
    <xdr:sp macro="" textlink="">
      <xdr:nvSpPr>
        <xdr:cNvPr id="7170" name="Line 73"/>
        <xdr:cNvSpPr>
          <a:spLocks noChangeShapeType="1"/>
        </xdr:cNvSpPr>
      </xdr:nvSpPr>
      <xdr:spPr bwMode="auto">
        <a:xfrm flipH="1">
          <a:off x="3190875" y="0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66675</xdr:colOff>
      <xdr:row>0</xdr:row>
      <xdr:rowOff>0</xdr:rowOff>
    </xdr:from>
    <xdr:to>
      <xdr:col>3</xdr:col>
      <xdr:colOff>66675</xdr:colOff>
      <xdr:row>0</xdr:row>
      <xdr:rowOff>0</xdr:rowOff>
    </xdr:to>
    <xdr:sp macro="" textlink="">
      <xdr:nvSpPr>
        <xdr:cNvPr id="7171" name="Line 74"/>
        <xdr:cNvSpPr>
          <a:spLocks noChangeShapeType="1"/>
        </xdr:cNvSpPr>
      </xdr:nvSpPr>
      <xdr:spPr bwMode="auto">
        <a:xfrm>
          <a:off x="3190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0</xdr:row>
      <xdr:rowOff>0</xdr:rowOff>
    </xdr:from>
    <xdr:to>
      <xdr:col>2</xdr:col>
      <xdr:colOff>266700</xdr:colOff>
      <xdr:row>0</xdr:row>
      <xdr:rowOff>0</xdr:rowOff>
    </xdr:to>
    <xdr:sp macro="" textlink="">
      <xdr:nvSpPr>
        <xdr:cNvPr id="7172" name="Line 80"/>
        <xdr:cNvSpPr>
          <a:spLocks noChangeShapeType="1"/>
        </xdr:cNvSpPr>
      </xdr:nvSpPr>
      <xdr:spPr bwMode="auto">
        <a:xfrm>
          <a:off x="2867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85725</xdr:colOff>
      <xdr:row>0</xdr:row>
      <xdr:rowOff>0</xdr:rowOff>
    </xdr:from>
    <xdr:to>
      <xdr:col>2</xdr:col>
      <xdr:colOff>85725</xdr:colOff>
      <xdr:row>0</xdr:row>
      <xdr:rowOff>0</xdr:rowOff>
    </xdr:to>
    <xdr:sp macro="" textlink="">
      <xdr:nvSpPr>
        <xdr:cNvPr id="7173" name="Line 82"/>
        <xdr:cNvSpPr>
          <a:spLocks noChangeShapeType="1"/>
        </xdr:cNvSpPr>
      </xdr:nvSpPr>
      <xdr:spPr bwMode="auto">
        <a:xfrm>
          <a:off x="2686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323850</xdr:colOff>
      <xdr:row>0</xdr:row>
      <xdr:rowOff>0</xdr:rowOff>
    </xdr:from>
    <xdr:to>
      <xdr:col>2</xdr:col>
      <xdr:colOff>323850</xdr:colOff>
      <xdr:row>0</xdr:row>
      <xdr:rowOff>0</xdr:rowOff>
    </xdr:to>
    <xdr:cxnSp macro="">
      <xdr:nvCxnSpPr>
        <xdr:cNvPr id="7174" name="Straight Arrow Connector 80"/>
        <xdr:cNvCxnSpPr>
          <a:cxnSpLocks noChangeShapeType="1"/>
        </xdr:cNvCxnSpPr>
      </xdr:nvCxnSpPr>
      <xdr:spPr bwMode="auto">
        <a:xfrm rot="16200000" flipH="1">
          <a:off x="2924175" y="0"/>
          <a:ext cx="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73" name="Rectangle 1"/>
        <xdr:cNvSpPr>
          <a:spLocks noChangeArrowheads="1"/>
        </xdr:cNvSpPr>
      </xdr:nvSpPr>
      <xdr:spPr bwMode="auto">
        <a:xfrm>
          <a:off x="447675" y="0"/>
          <a:ext cx="8467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/>
          <a:r>
            <a:rPr lang="en-GB" sz="2400" i="1">
              <a:solidFill>
                <a:srgbClr val="000000"/>
              </a:solidFill>
              <a:cs typeface="Arial"/>
            </a:rPr>
            <a:t>Tableau 19.1: Exemple de calcul de la valeur du stock de capital sur la base de sa contribution à la production</a:t>
          </a:r>
          <a:endParaRPr lang="en-GB" sz="4400"/>
        </a:p>
        <a:p>
          <a:pPr algn="l"/>
          <a:endParaRPr lang="en-GB" sz="4400"/>
        </a:p>
      </xdr:txBody>
    </xdr:sp>
    <xdr:clientData/>
  </xdr:twoCellAnchor>
  <xdr:twoCellAnchor>
    <xdr:from>
      <xdr:col>3</xdr:col>
      <xdr:colOff>66675</xdr:colOff>
      <xdr:row>0</xdr:row>
      <xdr:rowOff>0</xdr:rowOff>
    </xdr:from>
    <xdr:to>
      <xdr:col>3</xdr:col>
      <xdr:colOff>276225</xdr:colOff>
      <xdr:row>0</xdr:row>
      <xdr:rowOff>0</xdr:rowOff>
    </xdr:to>
    <xdr:sp macro="" textlink="">
      <xdr:nvSpPr>
        <xdr:cNvPr id="8194" name="Line 73"/>
        <xdr:cNvSpPr>
          <a:spLocks noChangeShapeType="1"/>
        </xdr:cNvSpPr>
      </xdr:nvSpPr>
      <xdr:spPr bwMode="auto">
        <a:xfrm flipH="1">
          <a:off x="2924175" y="0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66675</xdr:colOff>
      <xdr:row>0</xdr:row>
      <xdr:rowOff>0</xdr:rowOff>
    </xdr:from>
    <xdr:to>
      <xdr:col>3</xdr:col>
      <xdr:colOff>66675</xdr:colOff>
      <xdr:row>0</xdr:row>
      <xdr:rowOff>0</xdr:rowOff>
    </xdr:to>
    <xdr:sp macro="" textlink="">
      <xdr:nvSpPr>
        <xdr:cNvPr id="8195" name="Line 74"/>
        <xdr:cNvSpPr>
          <a:spLocks noChangeShapeType="1"/>
        </xdr:cNvSpPr>
      </xdr:nvSpPr>
      <xdr:spPr bwMode="auto">
        <a:xfrm>
          <a:off x="2924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0</xdr:row>
      <xdr:rowOff>0</xdr:rowOff>
    </xdr:from>
    <xdr:to>
      <xdr:col>2</xdr:col>
      <xdr:colOff>266700</xdr:colOff>
      <xdr:row>0</xdr:row>
      <xdr:rowOff>0</xdr:rowOff>
    </xdr:to>
    <xdr:sp macro="" textlink="">
      <xdr:nvSpPr>
        <xdr:cNvPr id="8196" name="Line 80"/>
        <xdr:cNvSpPr>
          <a:spLocks noChangeShapeType="1"/>
        </xdr:cNvSpPr>
      </xdr:nvSpPr>
      <xdr:spPr bwMode="auto">
        <a:xfrm>
          <a:off x="2600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85725</xdr:colOff>
      <xdr:row>0</xdr:row>
      <xdr:rowOff>0</xdr:rowOff>
    </xdr:from>
    <xdr:to>
      <xdr:col>2</xdr:col>
      <xdr:colOff>85725</xdr:colOff>
      <xdr:row>0</xdr:row>
      <xdr:rowOff>0</xdr:rowOff>
    </xdr:to>
    <xdr:sp macro="" textlink="">
      <xdr:nvSpPr>
        <xdr:cNvPr id="8197" name="Line 82"/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0</xdr:row>
      <xdr:rowOff>0</xdr:rowOff>
    </xdr:from>
    <xdr:to>
      <xdr:col>2</xdr:col>
      <xdr:colOff>247650</xdr:colOff>
      <xdr:row>0</xdr:row>
      <xdr:rowOff>0</xdr:rowOff>
    </xdr:to>
    <xdr:sp macro="" textlink="">
      <xdr:nvSpPr>
        <xdr:cNvPr id="8198" name="Line 85"/>
        <xdr:cNvSpPr>
          <a:spLocks noChangeShapeType="1"/>
        </xdr:cNvSpPr>
      </xdr:nvSpPr>
      <xdr:spPr bwMode="auto">
        <a:xfrm>
          <a:off x="2409825" y="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323850</xdr:colOff>
      <xdr:row>0</xdr:row>
      <xdr:rowOff>0</xdr:rowOff>
    </xdr:from>
    <xdr:to>
      <xdr:col>2</xdr:col>
      <xdr:colOff>323850</xdr:colOff>
      <xdr:row>0</xdr:row>
      <xdr:rowOff>0</xdr:rowOff>
    </xdr:to>
    <xdr:cxnSp macro="">
      <xdr:nvCxnSpPr>
        <xdr:cNvPr id="8199" name="Straight Arrow Connector 80"/>
        <xdr:cNvCxnSpPr>
          <a:cxnSpLocks noChangeShapeType="1"/>
        </xdr:cNvCxnSpPr>
      </xdr:nvCxnSpPr>
      <xdr:spPr bwMode="auto">
        <a:xfrm rot="16200000" flipH="1">
          <a:off x="2657475" y="0"/>
          <a:ext cx="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0</xdr:row>
      <xdr:rowOff>0</xdr:rowOff>
    </xdr:from>
    <xdr:to>
      <xdr:col>12</xdr:col>
      <xdr:colOff>447675</xdr:colOff>
      <xdr:row>0</xdr:row>
      <xdr:rowOff>0</xdr:rowOff>
    </xdr:to>
    <xdr:sp macro="" textlink="">
      <xdr:nvSpPr>
        <xdr:cNvPr id="3073" name="Rectangle 1"/>
        <xdr:cNvSpPr>
          <a:spLocks noChangeArrowheads="1"/>
        </xdr:cNvSpPr>
      </xdr:nvSpPr>
      <xdr:spPr bwMode="auto">
        <a:xfrm>
          <a:off x="447675" y="0"/>
          <a:ext cx="8467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/>
          <a:r>
            <a:rPr lang="en-GB" sz="2400" i="1">
              <a:solidFill>
                <a:srgbClr val="000000"/>
              </a:solidFill>
              <a:cs typeface="Arial"/>
            </a:rPr>
            <a:t>Tableau 19.1: Exemple de calcul de la valeur du stock de capital sur la base de sa contribution à la production</a:t>
          </a:r>
          <a:endParaRPr lang="en-GB" sz="4400"/>
        </a:p>
        <a:p>
          <a:pPr algn="l"/>
          <a:endParaRPr lang="en-GB" sz="4400"/>
        </a:p>
      </xdr:txBody>
    </xdr:sp>
    <xdr:clientData/>
  </xdr:twoCellAnchor>
  <xdr:twoCellAnchor>
    <xdr:from>
      <xdr:col>3</xdr:col>
      <xdr:colOff>66675</xdr:colOff>
      <xdr:row>0</xdr:row>
      <xdr:rowOff>0</xdr:rowOff>
    </xdr:from>
    <xdr:to>
      <xdr:col>3</xdr:col>
      <xdr:colOff>276225</xdr:colOff>
      <xdr:row>0</xdr:row>
      <xdr:rowOff>0</xdr:rowOff>
    </xdr:to>
    <xdr:sp macro="" textlink="">
      <xdr:nvSpPr>
        <xdr:cNvPr id="9218" name="Line 73"/>
        <xdr:cNvSpPr>
          <a:spLocks noChangeShapeType="1"/>
        </xdr:cNvSpPr>
      </xdr:nvSpPr>
      <xdr:spPr bwMode="auto">
        <a:xfrm flipH="1">
          <a:off x="2924175" y="0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66675</xdr:colOff>
      <xdr:row>0</xdr:row>
      <xdr:rowOff>0</xdr:rowOff>
    </xdr:from>
    <xdr:to>
      <xdr:col>3</xdr:col>
      <xdr:colOff>66675</xdr:colOff>
      <xdr:row>0</xdr:row>
      <xdr:rowOff>0</xdr:rowOff>
    </xdr:to>
    <xdr:sp macro="" textlink="">
      <xdr:nvSpPr>
        <xdr:cNvPr id="9219" name="Line 74"/>
        <xdr:cNvSpPr>
          <a:spLocks noChangeShapeType="1"/>
        </xdr:cNvSpPr>
      </xdr:nvSpPr>
      <xdr:spPr bwMode="auto">
        <a:xfrm>
          <a:off x="2924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0</xdr:row>
      <xdr:rowOff>0</xdr:rowOff>
    </xdr:from>
    <xdr:to>
      <xdr:col>2</xdr:col>
      <xdr:colOff>266700</xdr:colOff>
      <xdr:row>0</xdr:row>
      <xdr:rowOff>0</xdr:rowOff>
    </xdr:to>
    <xdr:sp macro="" textlink="">
      <xdr:nvSpPr>
        <xdr:cNvPr id="9220" name="Line 80"/>
        <xdr:cNvSpPr>
          <a:spLocks noChangeShapeType="1"/>
        </xdr:cNvSpPr>
      </xdr:nvSpPr>
      <xdr:spPr bwMode="auto">
        <a:xfrm>
          <a:off x="2600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85725</xdr:colOff>
      <xdr:row>0</xdr:row>
      <xdr:rowOff>0</xdr:rowOff>
    </xdr:from>
    <xdr:to>
      <xdr:col>2</xdr:col>
      <xdr:colOff>85725</xdr:colOff>
      <xdr:row>0</xdr:row>
      <xdr:rowOff>0</xdr:rowOff>
    </xdr:to>
    <xdr:sp macro="" textlink="">
      <xdr:nvSpPr>
        <xdr:cNvPr id="9221" name="Line 82"/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0</xdr:row>
      <xdr:rowOff>0</xdr:rowOff>
    </xdr:from>
    <xdr:to>
      <xdr:col>2</xdr:col>
      <xdr:colOff>247650</xdr:colOff>
      <xdr:row>0</xdr:row>
      <xdr:rowOff>0</xdr:rowOff>
    </xdr:to>
    <xdr:sp macro="" textlink="">
      <xdr:nvSpPr>
        <xdr:cNvPr id="9222" name="Line 85"/>
        <xdr:cNvSpPr>
          <a:spLocks noChangeShapeType="1"/>
        </xdr:cNvSpPr>
      </xdr:nvSpPr>
      <xdr:spPr bwMode="auto">
        <a:xfrm>
          <a:off x="2409825" y="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323850</xdr:colOff>
      <xdr:row>0</xdr:row>
      <xdr:rowOff>0</xdr:rowOff>
    </xdr:from>
    <xdr:to>
      <xdr:col>2</xdr:col>
      <xdr:colOff>323850</xdr:colOff>
      <xdr:row>0</xdr:row>
      <xdr:rowOff>0</xdr:rowOff>
    </xdr:to>
    <xdr:cxnSp macro="">
      <xdr:nvCxnSpPr>
        <xdr:cNvPr id="9223" name="Straight Arrow Connector 80"/>
        <xdr:cNvCxnSpPr>
          <a:cxnSpLocks noChangeShapeType="1"/>
        </xdr:cNvCxnSpPr>
      </xdr:nvCxnSpPr>
      <xdr:spPr bwMode="auto">
        <a:xfrm rot="16200000" flipH="1">
          <a:off x="2657475" y="0"/>
          <a:ext cx="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447675</xdr:colOff>
      <xdr:row>0</xdr:row>
      <xdr:rowOff>0</xdr:rowOff>
    </xdr:to>
    <xdr:sp macro="" textlink="">
      <xdr:nvSpPr>
        <xdr:cNvPr id="3073" name="Rectangle 1"/>
        <xdr:cNvSpPr>
          <a:spLocks noChangeArrowheads="1"/>
        </xdr:cNvSpPr>
      </xdr:nvSpPr>
      <xdr:spPr bwMode="auto">
        <a:xfrm>
          <a:off x="447675" y="0"/>
          <a:ext cx="8467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/>
          <a:r>
            <a:rPr lang="en-GB" sz="2400" i="1">
              <a:solidFill>
                <a:srgbClr val="000000"/>
              </a:solidFill>
              <a:cs typeface="Arial"/>
            </a:rPr>
            <a:t>Tableau 19.1: Exemple de calcul de la valeur du stock de capital sur la base de sa contribution à la production</a:t>
          </a:r>
          <a:endParaRPr lang="en-GB" sz="4400"/>
        </a:p>
        <a:p>
          <a:pPr algn="l"/>
          <a:endParaRPr lang="en-GB" sz="44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42" name="Line 73"/>
        <xdr:cNvSpPr>
          <a:spLocks noChangeShapeType="1"/>
        </xdr:cNvSpPr>
      </xdr:nvSpPr>
      <xdr:spPr bwMode="auto">
        <a:xfrm flipH="1"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43" name="Line 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44" name="Line 77"/>
        <xdr:cNvSpPr>
          <a:spLocks noChangeShapeType="1"/>
        </xdr:cNvSpPr>
      </xdr:nvSpPr>
      <xdr:spPr bwMode="auto">
        <a:xfrm flipH="1"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45" name="Line 78"/>
        <xdr:cNvSpPr>
          <a:spLocks noChangeShapeType="1"/>
        </xdr:cNvSpPr>
      </xdr:nvSpPr>
      <xdr:spPr bwMode="auto">
        <a:xfrm flipH="1"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46" name="Line 79"/>
        <xdr:cNvSpPr>
          <a:spLocks noChangeShapeType="1"/>
        </xdr:cNvSpPr>
      </xdr:nvSpPr>
      <xdr:spPr bwMode="auto">
        <a:xfrm flipH="1"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47" name="Line 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48" name="Line 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49" name="Line 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cxnSp macro="">
      <xdr:nvCxnSpPr>
        <xdr:cNvPr id="10250" name="Straight Arrow Connector 78"/>
        <xdr:cNvCxnSpPr>
          <a:cxnSpLocks noChangeShapeType="1"/>
          <a:stCxn id="10248" idx="1"/>
        </xdr:cNvCxnSpPr>
      </xdr:nvCxnSpPr>
      <xdr:spPr bwMode="auto">
        <a:xfrm rot="5400000" flipH="1" flipV="1">
          <a:off x="0" y="0"/>
          <a:ext cx="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cxnSp macro="">
      <xdr:nvCxnSpPr>
        <xdr:cNvPr id="10251" name="Straight Arrow Connector 80"/>
        <xdr:cNvCxnSpPr>
          <a:cxnSpLocks noChangeShapeType="1"/>
        </xdr:cNvCxnSpPr>
      </xdr:nvCxnSpPr>
      <xdr:spPr bwMode="auto">
        <a:xfrm rot="16200000" flipH="1">
          <a:off x="0" y="0"/>
          <a:ext cx="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cxnSp macro="">
      <xdr:nvCxnSpPr>
        <xdr:cNvPr id="10252" name="Straight Arrow Connector 82"/>
        <xdr:cNvCxnSpPr>
          <a:cxnSpLocks noChangeShapeType="1"/>
        </xdr:cNvCxnSpPr>
      </xdr:nvCxnSpPr>
      <xdr:spPr bwMode="auto">
        <a:xfrm>
          <a:off x="0" y="0"/>
          <a:ext cx="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cxnSp macro="">
      <xdr:nvCxnSpPr>
        <xdr:cNvPr id="10253" name="Straight Arrow Connector 86"/>
        <xdr:cNvCxnSpPr>
          <a:cxnSpLocks noChangeShapeType="1"/>
        </xdr:cNvCxnSpPr>
      </xdr:nvCxnSpPr>
      <xdr:spPr bwMode="auto">
        <a:xfrm rot="5400000">
          <a:off x="0" y="0"/>
          <a:ext cx="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0</xdr:row>
      <xdr:rowOff>0</xdr:rowOff>
    </xdr:from>
    <xdr:to>
      <xdr:col>12</xdr:col>
      <xdr:colOff>447675</xdr:colOff>
      <xdr:row>0</xdr:row>
      <xdr:rowOff>0</xdr:rowOff>
    </xdr:to>
    <xdr:sp macro="" textlink="">
      <xdr:nvSpPr>
        <xdr:cNvPr id="3073" name="Rectangle 1"/>
        <xdr:cNvSpPr>
          <a:spLocks noChangeArrowheads="1"/>
        </xdr:cNvSpPr>
      </xdr:nvSpPr>
      <xdr:spPr bwMode="auto">
        <a:xfrm>
          <a:off x="447675" y="0"/>
          <a:ext cx="8467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/>
          <a:r>
            <a:rPr lang="en-GB" sz="2400" i="1">
              <a:solidFill>
                <a:srgbClr val="000000"/>
              </a:solidFill>
              <a:cs typeface="Arial"/>
            </a:rPr>
            <a:t>Tableau 19.1: Exemple de calcul de la valeur du stock de capital sur la base de sa contribution à la production</a:t>
          </a:r>
          <a:endParaRPr lang="en-GB" sz="4400"/>
        </a:p>
        <a:p>
          <a:pPr algn="l"/>
          <a:endParaRPr lang="en-GB" sz="4400"/>
        </a:p>
      </xdr:txBody>
    </xdr:sp>
    <xdr:clientData/>
  </xdr:twoCellAnchor>
  <xdr:twoCellAnchor>
    <xdr:from>
      <xdr:col>3</xdr:col>
      <xdr:colOff>66675</xdr:colOff>
      <xdr:row>0</xdr:row>
      <xdr:rowOff>0</xdr:rowOff>
    </xdr:from>
    <xdr:to>
      <xdr:col>3</xdr:col>
      <xdr:colOff>66675</xdr:colOff>
      <xdr:row>0</xdr:row>
      <xdr:rowOff>0</xdr:rowOff>
    </xdr:to>
    <xdr:sp macro="" textlink="">
      <xdr:nvSpPr>
        <xdr:cNvPr id="11266" name="Line 74"/>
        <xdr:cNvSpPr>
          <a:spLocks noChangeShapeType="1"/>
        </xdr:cNvSpPr>
      </xdr:nvSpPr>
      <xdr:spPr bwMode="auto">
        <a:xfrm>
          <a:off x="3505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0</xdr:row>
      <xdr:rowOff>0</xdr:rowOff>
    </xdr:from>
    <xdr:to>
      <xdr:col>2</xdr:col>
      <xdr:colOff>266700</xdr:colOff>
      <xdr:row>0</xdr:row>
      <xdr:rowOff>0</xdr:rowOff>
    </xdr:to>
    <xdr:sp macro="" textlink="">
      <xdr:nvSpPr>
        <xdr:cNvPr id="11267" name="Line 80"/>
        <xdr:cNvSpPr>
          <a:spLocks noChangeShapeType="1"/>
        </xdr:cNvSpPr>
      </xdr:nvSpPr>
      <xdr:spPr bwMode="auto">
        <a:xfrm>
          <a:off x="3181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85725</xdr:colOff>
      <xdr:row>0</xdr:row>
      <xdr:rowOff>0</xdr:rowOff>
    </xdr:from>
    <xdr:to>
      <xdr:col>2</xdr:col>
      <xdr:colOff>85725</xdr:colOff>
      <xdr:row>0</xdr:row>
      <xdr:rowOff>0</xdr:rowOff>
    </xdr:to>
    <xdr:sp macro="" textlink="">
      <xdr:nvSpPr>
        <xdr:cNvPr id="11268" name="Line 82"/>
        <xdr:cNvSpPr>
          <a:spLocks noChangeShapeType="1"/>
        </xdr:cNvSpPr>
      </xdr:nvSpPr>
      <xdr:spPr bwMode="auto">
        <a:xfrm>
          <a:off x="3000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0</xdr:row>
      <xdr:rowOff>0</xdr:rowOff>
    </xdr:from>
    <xdr:to>
      <xdr:col>2</xdr:col>
      <xdr:colOff>247650</xdr:colOff>
      <xdr:row>0</xdr:row>
      <xdr:rowOff>0</xdr:rowOff>
    </xdr:to>
    <xdr:sp macro="" textlink="">
      <xdr:nvSpPr>
        <xdr:cNvPr id="11269" name="Line 85"/>
        <xdr:cNvSpPr>
          <a:spLocks noChangeShapeType="1"/>
        </xdr:cNvSpPr>
      </xdr:nvSpPr>
      <xdr:spPr bwMode="auto">
        <a:xfrm>
          <a:off x="2990850" y="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323850</xdr:colOff>
      <xdr:row>0</xdr:row>
      <xdr:rowOff>0</xdr:rowOff>
    </xdr:from>
    <xdr:to>
      <xdr:col>2</xdr:col>
      <xdr:colOff>323850</xdr:colOff>
      <xdr:row>0</xdr:row>
      <xdr:rowOff>0</xdr:rowOff>
    </xdr:to>
    <xdr:cxnSp macro="">
      <xdr:nvCxnSpPr>
        <xdr:cNvPr id="11270" name="Straight Arrow Connector 80"/>
        <xdr:cNvCxnSpPr>
          <a:cxnSpLocks noChangeShapeType="1"/>
        </xdr:cNvCxnSpPr>
      </xdr:nvCxnSpPr>
      <xdr:spPr bwMode="auto">
        <a:xfrm rot="16200000" flipH="1">
          <a:off x="3238500" y="0"/>
          <a:ext cx="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na%20tables\Ch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na%20tables\Seq%20of%20acc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_1_I"/>
      <sheetName val="T2_1_II_1_1"/>
      <sheetName val="T2_1_II_1_2"/>
      <sheetName val="T2_1_II_2"/>
      <sheetName val="T2_1_II_3"/>
      <sheetName val="T2_1_II_4_1"/>
      <sheetName val="T2_1_II-4_2"/>
      <sheetName val="T2_1_III-1"/>
      <sheetName val="T2_1_III-2"/>
      <sheetName val="T2_1_III-3_1"/>
      <sheetName val="T2_1_III_3_2"/>
      <sheetName val="T2_1_III_3_2_1"/>
      <sheetName val="T2_1_III_3_2_2"/>
      <sheetName val="T2_1_IV_1"/>
      <sheetName val="T2_1_IV_2"/>
      <sheetName val="T2_1_IV_3"/>
      <sheetName val="T2_2_0"/>
      <sheetName val="T2_3_V_I"/>
      <sheetName val="T2_3_V_II"/>
      <sheetName val="T2_3_V_III"/>
      <sheetName val="T2_3_V_III_2"/>
      <sheetName val="T2_3_V_III_3_1"/>
      <sheetName val="T2_3_V_III_3_2"/>
      <sheetName val="T2_3_V_IV_1"/>
      <sheetName val="T2_3_V_IV_2"/>
      <sheetName val="T2_3_V_IV_3"/>
      <sheetName val="TAB2_4"/>
      <sheetName val="TAB2_5"/>
      <sheetName val="TAB2_6"/>
      <sheetName val="TAB2_7"/>
      <sheetName val="TAB2_8"/>
      <sheetName val="TAB2_9"/>
      <sheetName val="TAB2_10"/>
      <sheetName val="TAB2_11"/>
      <sheetName val="TAB2_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"/>
      <sheetName val="TAB6_1"/>
      <sheetName val="TAB7_1"/>
      <sheetName val="TAB7_2"/>
      <sheetName val="TAB8_1"/>
      <sheetName val="TAB8_2"/>
      <sheetName val="TAB9_1"/>
      <sheetName val="TAB9_2"/>
      <sheetName val="TAB10_1"/>
      <sheetName val="TAB11_1"/>
      <sheetName val="TAB11_2"/>
      <sheetName val="TAB11_3A"/>
      <sheetName val="TAB11_3B"/>
      <sheetName val="TAB12_1"/>
      <sheetName val="TAB13_1"/>
      <sheetName val="TAB13_2"/>
      <sheetName val="TAB13_3A"/>
      <sheetName val="TAB13_3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4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zoomScaleNormal="100" zoomScaleSheetLayoutView="100" workbookViewId="0">
      <selection activeCell="A4" sqref="A4"/>
    </sheetView>
  </sheetViews>
  <sheetFormatPr defaultColWidth="10" defaultRowHeight="12.75"/>
  <cols>
    <col min="1" max="1" width="10" style="1" customWidth="1"/>
    <col min="2" max="2" width="36.28515625" style="1" bestFit="1" customWidth="1"/>
    <col min="3" max="4" width="7.85546875" style="1" customWidth="1"/>
    <col min="5" max="5" width="9.140625" style="1" customWidth="1"/>
    <col min="6" max="6" width="10.28515625" style="1" customWidth="1"/>
    <col min="7" max="7" width="12" style="1" customWidth="1"/>
    <col min="8" max="8" width="21.42578125" style="36" customWidth="1"/>
    <col min="9" max="16384" width="10" style="1"/>
  </cols>
  <sheetData>
    <row r="1" spans="1:16" ht="25.5" customHeight="1">
      <c r="B1" s="129" t="s">
        <v>0</v>
      </c>
      <c r="C1" s="129"/>
      <c r="D1" s="129"/>
      <c r="E1" s="129"/>
      <c r="F1" s="129"/>
      <c r="G1" s="129"/>
      <c r="H1" s="129"/>
    </row>
    <row r="3" spans="1:16" ht="19.149999999999999" customHeight="1">
      <c r="B3" s="2"/>
      <c r="C3" s="2"/>
      <c r="D3" s="2"/>
      <c r="E3" s="2"/>
      <c r="F3" s="130" t="s">
        <v>1</v>
      </c>
      <c r="G3" s="130"/>
      <c r="H3" s="3"/>
      <c r="J3" s="2"/>
      <c r="K3" s="2"/>
      <c r="L3" s="2"/>
      <c r="M3" s="2"/>
      <c r="N3" s="130"/>
      <c r="O3" s="130"/>
      <c r="P3" s="2"/>
    </row>
    <row r="4" spans="1:16" ht="15.75">
      <c r="A4" s="4"/>
      <c r="B4" s="5"/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7" t="s">
        <v>7</v>
      </c>
      <c r="I4" s="4"/>
      <c r="J4" s="8"/>
      <c r="K4" s="9"/>
      <c r="L4" s="9"/>
      <c r="M4" s="9"/>
      <c r="N4" s="9"/>
      <c r="O4" s="9"/>
      <c r="P4" s="8"/>
    </row>
    <row r="5" spans="1:16" ht="31.5">
      <c r="A5" s="4"/>
      <c r="B5" s="10" t="s">
        <v>8</v>
      </c>
      <c r="C5" s="11"/>
      <c r="D5" s="11"/>
      <c r="E5" s="11"/>
      <c r="F5" s="11"/>
      <c r="G5" s="11"/>
      <c r="H5" s="12"/>
      <c r="I5" s="4"/>
      <c r="J5" s="13"/>
      <c r="K5" s="8"/>
      <c r="L5" s="8"/>
      <c r="M5" s="8"/>
      <c r="N5" s="8"/>
      <c r="O5" s="8"/>
      <c r="P5" s="13"/>
    </row>
    <row r="6" spans="1:16" ht="15.75">
      <c r="A6" s="4"/>
      <c r="B6" s="14" t="s">
        <v>9</v>
      </c>
      <c r="C6" s="15">
        <v>100</v>
      </c>
      <c r="D6" s="15"/>
      <c r="E6" s="15"/>
      <c r="F6" s="15"/>
      <c r="G6" s="15"/>
      <c r="H6" s="16"/>
      <c r="I6" s="4"/>
      <c r="J6" s="17"/>
      <c r="K6" s="15"/>
      <c r="L6" s="15"/>
      <c r="M6" s="15"/>
      <c r="N6" s="15"/>
      <c r="O6" s="15"/>
      <c r="P6" s="8"/>
    </row>
    <row r="7" spans="1:16" ht="15.75">
      <c r="A7" s="4"/>
      <c r="B7" s="14" t="s">
        <v>10</v>
      </c>
      <c r="C7" s="15">
        <f>D7/1.05</f>
        <v>76.19047619047619</v>
      </c>
      <c r="D7" s="15">
        <v>80</v>
      </c>
      <c r="E7" s="15"/>
      <c r="F7" s="15"/>
      <c r="G7" s="15"/>
      <c r="H7" s="16"/>
      <c r="I7" s="4"/>
      <c r="J7" s="17"/>
      <c r="K7" s="15"/>
      <c r="L7" s="15"/>
      <c r="M7" s="15"/>
      <c r="N7" s="15"/>
      <c r="O7" s="15"/>
      <c r="P7" s="8"/>
    </row>
    <row r="8" spans="1:16" ht="15.75">
      <c r="A8" s="4"/>
      <c r="B8" s="14" t="s">
        <v>11</v>
      </c>
      <c r="C8" s="15">
        <f>D8/1.05</f>
        <v>54.42176870748299</v>
      </c>
      <c r="D8" s="15">
        <f>E8/1.05</f>
        <v>57.142857142857139</v>
      </c>
      <c r="E8" s="15">
        <v>60</v>
      </c>
      <c r="F8" s="15"/>
      <c r="G8" s="15"/>
      <c r="H8" s="16"/>
      <c r="I8" s="4"/>
      <c r="J8" s="17"/>
      <c r="K8" s="15"/>
      <c r="L8" s="15"/>
      <c r="M8" s="15"/>
      <c r="N8" s="15"/>
      <c r="O8" s="15"/>
      <c r="P8" s="8"/>
    </row>
    <row r="9" spans="1:16" ht="15.75">
      <c r="A9" s="4"/>
      <c r="B9" s="14" t="s">
        <v>12</v>
      </c>
      <c r="C9" s="15">
        <f>D9/1.05</f>
        <v>34.553503941259045</v>
      </c>
      <c r="D9" s="15">
        <f>E9/1.05</f>
        <v>36.281179138321995</v>
      </c>
      <c r="E9" s="15">
        <f>F9/1.05</f>
        <v>38.095238095238095</v>
      </c>
      <c r="F9" s="15">
        <v>40</v>
      </c>
      <c r="G9" s="15"/>
      <c r="H9" s="16"/>
      <c r="I9" s="4"/>
      <c r="J9" s="17"/>
      <c r="K9" s="15"/>
      <c r="L9" s="15"/>
      <c r="M9" s="15"/>
      <c r="N9" s="15"/>
      <c r="O9" s="15"/>
      <c r="P9" s="8"/>
    </row>
    <row r="10" spans="1:16" ht="15.75">
      <c r="A10" s="4"/>
      <c r="B10" s="14" t="s">
        <v>13</v>
      </c>
      <c r="C10" s="18">
        <f>D10/1.05</f>
        <v>16.454049495837641</v>
      </c>
      <c r="D10" s="18">
        <f>E10/1.05</f>
        <v>17.276751970629523</v>
      </c>
      <c r="E10" s="18">
        <f>F10/1.05</f>
        <v>18.140589569160998</v>
      </c>
      <c r="F10" s="18">
        <f>G10/1.05</f>
        <v>19.047619047619047</v>
      </c>
      <c r="G10" s="18">
        <v>20</v>
      </c>
      <c r="H10" s="16"/>
      <c r="I10" s="4"/>
      <c r="J10" s="17"/>
      <c r="K10" s="15"/>
      <c r="L10" s="15"/>
      <c r="M10" s="15"/>
      <c r="N10" s="15"/>
      <c r="O10" s="15"/>
      <c r="P10" s="8"/>
    </row>
    <row r="11" spans="1:16" s="24" customFormat="1" ht="21.95" customHeight="1">
      <c r="A11" s="19"/>
      <c r="B11" s="20" t="s">
        <v>14</v>
      </c>
      <c r="C11" s="21">
        <f>SUM(C6:C10)</f>
        <v>281.61979833505586</v>
      </c>
      <c r="D11" s="21">
        <f>SUM(D6:D10)</f>
        <v>190.70078825180866</v>
      </c>
      <c r="E11" s="21">
        <f>SUM(E6:E10)</f>
        <v>116.2358276643991</v>
      </c>
      <c r="F11" s="21">
        <f>SUM(F6:F10)</f>
        <v>59.047619047619051</v>
      </c>
      <c r="G11" s="21">
        <f>SUM(G6:G10)</f>
        <v>20</v>
      </c>
      <c r="H11" s="22"/>
      <c r="I11" s="19"/>
      <c r="J11" s="23"/>
      <c r="K11" s="21"/>
      <c r="L11" s="21"/>
      <c r="M11" s="21"/>
      <c r="N11" s="21"/>
      <c r="O11" s="21"/>
      <c r="P11" s="23"/>
    </row>
    <row r="12" spans="1:16" ht="15.75">
      <c r="A12" s="4"/>
      <c r="B12" s="25" t="s">
        <v>15</v>
      </c>
      <c r="C12" s="26">
        <f>C11/C11</f>
        <v>1</v>
      </c>
      <c r="D12" s="26">
        <f>D11/C11</f>
        <v>0.67715689514457811</v>
      </c>
      <c r="E12" s="26">
        <f>E11/D11</f>
        <v>0.60951938757021196</v>
      </c>
      <c r="F12" s="26">
        <f>F11/E11</f>
        <v>0.50799843932891142</v>
      </c>
      <c r="G12" s="26">
        <f>G11/F11</f>
        <v>0.33870967741935482</v>
      </c>
      <c r="H12" s="16"/>
      <c r="I12" s="4"/>
      <c r="J12" s="8"/>
      <c r="K12" s="26"/>
      <c r="L12" s="26"/>
      <c r="M12" s="26"/>
      <c r="N12" s="26"/>
      <c r="O12" s="26"/>
      <c r="P12" s="8"/>
    </row>
    <row r="13" spans="1:16" s="32" customFormat="1" ht="21.2" customHeight="1">
      <c r="A13" s="27"/>
      <c r="B13" s="72" t="s">
        <v>207</v>
      </c>
      <c r="C13" s="29">
        <f>C11-D11</f>
        <v>90.919010083247201</v>
      </c>
      <c r="D13" s="29">
        <f>D11-E11</f>
        <v>74.464960587409564</v>
      </c>
      <c r="E13" s="29">
        <f>E11-F11</f>
        <v>57.188208616780045</v>
      </c>
      <c r="F13" s="29">
        <f>F11-G11</f>
        <v>39.047619047619051</v>
      </c>
      <c r="G13" s="29">
        <f>G11-H11</f>
        <v>20</v>
      </c>
      <c r="H13" s="30">
        <f>SUM(C13:G13)</f>
        <v>281.61979833505586</v>
      </c>
      <c r="I13" s="27"/>
      <c r="J13" s="31"/>
      <c r="K13" s="29"/>
      <c r="L13" s="29"/>
      <c r="M13" s="29"/>
      <c r="N13" s="29"/>
      <c r="O13" s="29"/>
      <c r="P13" s="29"/>
    </row>
    <row r="14" spans="1:16" ht="15.75">
      <c r="A14" s="4"/>
      <c r="B14" s="33" t="s">
        <v>16</v>
      </c>
      <c r="C14" s="18">
        <f>C6-C13</f>
        <v>9.0809899167527988</v>
      </c>
      <c r="D14" s="18">
        <f>D7-D13</f>
        <v>5.5350394125904359</v>
      </c>
      <c r="E14" s="18">
        <f>E8-E13</f>
        <v>2.8117913832199548</v>
      </c>
      <c r="F14" s="18">
        <f>F9-F13</f>
        <v>0.952380952380949</v>
      </c>
      <c r="G14" s="18">
        <f>G10-G13</f>
        <v>0</v>
      </c>
      <c r="H14" s="34">
        <f>SUM(C14:G14)</f>
        <v>18.380201664944138</v>
      </c>
      <c r="I14" s="4"/>
      <c r="J14" s="8"/>
      <c r="K14" s="15"/>
      <c r="L14" s="15"/>
      <c r="M14" s="15"/>
      <c r="N14" s="15"/>
      <c r="O14" s="15"/>
      <c r="P14" s="15"/>
    </row>
    <row r="15" spans="1:16">
      <c r="A15" s="4"/>
      <c r="B15" s="4"/>
      <c r="C15" s="4"/>
      <c r="D15" s="4"/>
      <c r="E15" s="4"/>
      <c r="F15" s="4"/>
      <c r="G15" s="4"/>
      <c r="H15" s="35"/>
      <c r="I15" s="4"/>
      <c r="J15" s="4"/>
      <c r="K15" s="4"/>
    </row>
    <row r="16" spans="1:16">
      <c r="A16" s="4"/>
      <c r="B16" s="4"/>
      <c r="C16" s="4"/>
      <c r="D16" s="4"/>
      <c r="E16" s="4"/>
      <c r="F16" s="4"/>
      <c r="G16" s="4"/>
      <c r="H16" s="35"/>
      <c r="I16" s="4"/>
      <c r="J16" s="4"/>
      <c r="K16" s="4"/>
    </row>
  </sheetData>
  <customSheetViews>
    <customSheetView guid="{C634EF88-0502-435A-92C7-5AD5386E2BB3}" fitToPage="1" showRuler="0">
      <selection activeCell="B5" sqref="B5"/>
      <pageMargins left="0.78740157499999996" right="0.78740157499999996" top="0.984251969" bottom="0.984251969" header="0.5" footer="0.5"/>
      <pageSetup scale="85" orientation="portrait" horizontalDpi="4294967292" verticalDpi="4294967292" r:id="rId1"/>
      <headerFooter alignWithMargins="0"/>
    </customSheetView>
    <customSheetView guid="{3F338A9E-6C94-4058-A551-BD481F58B1E9}" fitToPage="1" showRuler="0">
      <selection activeCell="B13" sqref="B13"/>
      <pageMargins left="0.78740157499999996" right="0.78740157499999996" top="0.984251969" bottom="0.984251969" header="0.5" footer="0.5"/>
      <pageSetup scale="85" orientation="portrait" horizontalDpi="4294967292" verticalDpi="4294967292" r:id="rId2"/>
      <headerFooter alignWithMargins="0"/>
    </customSheetView>
  </customSheetViews>
  <mergeCells count="3">
    <mergeCell ref="B1:H1"/>
    <mergeCell ref="N3:O3"/>
    <mergeCell ref="F3:G3"/>
  </mergeCells>
  <phoneticPr fontId="9" type="noConversion"/>
  <pageMargins left="0.78740157499999996" right="0.78740157499999996" top="0.984251969" bottom="0.984251969" header="0.5" footer="0.5"/>
  <pageSetup scale="85" orientation="portrait" horizontalDpi="4294967292" verticalDpi="4294967292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zoomScaleNormal="100" zoomScaleSheetLayoutView="100" workbookViewId="0">
      <selection activeCell="B13" sqref="B13"/>
    </sheetView>
  </sheetViews>
  <sheetFormatPr defaultColWidth="10" defaultRowHeight="12.75"/>
  <cols>
    <col min="1" max="1" width="10" style="1" customWidth="1"/>
    <col min="2" max="2" width="36.28515625" style="1" bestFit="1" customWidth="1"/>
    <col min="3" max="6" width="7.85546875" style="1" customWidth="1"/>
    <col min="7" max="7" width="12.28515625" style="1" customWidth="1"/>
    <col min="8" max="8" width="24" style="36" customWidth="1"/>
    <col min="9" max="16384" width="10" style="1"/>
  </cols>
  <sheetData>
    <row r="1" spans="1:9" ht="26.45" customHeight="1">
      <c r="B1" s="129" t="s">
        <v>17</v>
      </c>
      <c r="C1" s="129"/>
      <c r="D1" s="129"/>
      <c r="E1" s="129"/>
      <c r="F1" s="129"/>
      <c r="G1" s="129"/>
      <c r="H1" s="129"/>
    </row>
    <row r="3" spans="1:9" ht="15.75">
      <c r="A3" s="4"/>
      <c r="B3" s="2"/>
      <c r="C3" s="2"/>
      <c r="D3" s="2"/>
      <c r="E3" s="2"/>
      <c r="F3" s="130" t="s">
        <v>18</v>
      </c>
      <c r="G3" s="130"/>
      <c r="H3" s="3"/>
      <c r="I3" s="4"/>
    </row>
    <row r="4" spans="1:9" ht="15.75">
      <c r="A4" s="4"/>
      <c r="B4" s="5"/>
      <c r="C4" s="6" t="s">
        <v>19</v>
      </c>
      <c r="D4" s="6" t="s">
        <v>20</v>
      </c>
      <c r="E4" s="6" t="s">
        <v>21</v>
      </c>
      <c r="F4" s="6" t="s">
        <v>22</v>
      </c>
      <c r="G4" s="6" t="s">
        <v>23</v>
      </c>
      <c r="H4" s="7" t="s">
        <v>24</v>
      </c>
      <c r="I4" s="4"/>
    </row>
    <row r="5" spans="1:9" ht="31.5">
      <c r="A5" s="4"/>
      <c r="B5" s="10" t="s">
        <v>25</v>
      </c>
      <c r="C5" s="11"/>
      <c r="D5" s="11"/>
      <c r="E5" s="11"/>
      <c r="F5" s="11"/>
      <c r="G5" s="11"/>
      <c r="H5" s="12"/>
      <c r="I5" s="4"/>
    </row>
    <row r="6" spans="1:9" ht="15.75">
      <c r="A6" s="4"/>
      <c r="B6" s="14" t="s">
        <v>26</v>
      </c>
      <c r="C6" s="15">
        <v>100</v>
      </c>
      <c r="D6" s="15"/>
      <c r="E6" s="15"/>
      <c r="F6" s="15"/>
      <c r="G6" s="15"/>
      <c r="H6" s="16"/>
      <c r="I6" s="4"/>
    </row>
    <row r="7" spans="1:9" ht="15.75">
      <c r="A7" s="4"/>
      <c r="B7" s="14" t="s">
        <v>27</v>
      </c>
      <c r="C7" s="15">
        <f>D7/1.05</f>
        <v>76.19047619047619</v>
      </c>
      <c r="D7" s="15">
        <v>80</v>
      </c>
      <c r="E7" s="15"/>
      <c r="F7" s="15"/>
      <c r="G7" s="15"/>
      <c r="H7" s="16"/>
      <c r="I7" s="4"/>
    </row>
    <row r="8" spans="1:9" ht="15.75">
      <c r="A8" s="4"/>
      <c r="B8" s="14" t="s">
        <v>28</v>
      </c>
      <c r="C8" s="15">
        <f>D8/1.05</f>
        <v>54.42176870748299</v>
      </c>
      <c r="D8" s="15">
        <f>E8/1.05</f>
        <v>57.142857142857139</v>
      </c>
      <c r="E8" s="15">
        <v>60</v>
      </c>
      <c r="F8" s="15"/>
      <c r="G8" s="15"/>
      <c r="H8" s="16"/>
      <c r="I8" s="4"/>
    </row>
    <row r="9" spans="1:9" ht="15.75">
      <c r="A9" s="4"/>
      <c r="B9" s="14" t="s">
        <v>29</v>
      </c>
      <c r="C9" s="15">
        <f>D9/1.05</f>
        <v>34.553503941259045</v>
      </c>
      <c r="D9" s="15">
        <f>E9/1.05</f>
        <v>36.281179138321995</v>
      </c>
      <c r="E9" s="15">
        <f>F9/1.05</f>
        <v>38.095238095238095</v>
      </c>
      <c r="F9" s="15">
        <v>40</v>
      </c>
      <c r="G9" s="15"/>
      <c r="H9" s="16"/>
      <c r="I9" s="4"/>
    </row>
    <row r="10" spans="1:9" ht="15.75">
      <c r="A10" s="4"/>
      <c r="B10" s="14" t="s">
        <v>30</v>
      </c>
      <c r="C10" s="18">
        <f>D10/1.05</f>
        <v>16.454049495837641</v>
      </c>
      <c r="D10" s="18">
        <f>E10/1.05</f>
        <v>17.276751970629523</v>
      </c>
      <c r="E10" s="18">
        <f>F10/1.05</f>
        <v>18.140589569160998</v>
      </c>
      <c r="F10" s="18">
        <f>G10/1.05</f>
        <v>19.047619047619047</v>
      </c>
      <c r="G10" s="18">
        <v>20</v>
      </c>
      <c r="H10" s="16"/>
      <c r="I10" s="4"/>
    </row>
    <row r="11" spans="1:9" ht="15.75">
      <c r="A11" s="4"/>
      <c r="B11" s="20" t="s">
        <v>31</v>
      </c>
      <c r="C11" s="21">
        <f>SUM(C6:C10)</f>
        <v>281.61979833505586</v>
      </c>
      <c r="D11" s="21">
        <f>SUM(D6:D10)</f>
        <v>190.70078825180866</v>
      </c>
      <c r="E11" s="21">
        <f>SUM(E6:E10)</f>
        <v>116.2358276643991</v>
      </c>
      <c r="F11" s="21">
        <f>SUM(F6:F10)</f>
        <v>59.047619047619051</v>
      </c>
      <c r="G11" s="21">
        <f>SUM(G6:G10)</f>
        <v>20</v>
      </c>
      <c r="H11" s="22"/>
      <c r="I11" s="4"/>
    </row>
    <row r="12" spans="1:9" ht="15.75">
      <c r="A12" s="4"/>
      <c r="B12" s="25" t="s">
        <v>32</v>
      </c>
      <c r="C12" s="26">
        <f>C11/C11</f>
        <v>1</v>
      </c>
      <c r="D12" s="26">
        <f>D11/C11</f>
        <v>0.67715689514457811</v>
      </c>
      <c r="E12" s="26">
        <f>E11/D11</f>
        <v>0.60951938757021196</v>
      </c>
      <c r="F12" s="26">
        <f>F11/E11</f>
        <v>0.50799843932891142</v>
      </c>
      <c r="G12" s="26">
        <f>G11/F11</f>
        <v>0.33870967741935482</v>
      </c>
      <c r="H12" s="16"/>
      <c r="I12" s="4"/>
    </row>
    <row r="13" spans="1:9" ht="15.75">
      <c r="A13" s="4"/>
      <c r="B13" s="72" t="s">
        <v>207</v>
      </c>
      <c r="C13" s="29">
        <f>C11-D11</f>
        <v>90.919010083247201</v>
      </c>
      <c r="D13" s="29">
        <f>D11-E11</f>
        <v>74.464960587409564</v>
      </c>
      <c r="E13" s="29">
        <f>E11-F11</f>
        <v>57.188208616780045</v>
      </c>
      <c r="F13" s="29">
        <f>F11-G11</f>
        <v>39.047619047619051</v>
      </c>
      <c r="G13" s="29">
        <f>G11-H11</f>
        <v>20</v>
      </c>
      <c r="H13" s="30">
        <f>SUM(C13:G13)</f>
        <v>281.61979833505586</v>
      </c>
      <c r="I13" s="4"/>
    </row>
    <row r="14" spans="1:9" ht="15.75">
      <c r="A14" s="4"/>
      <c r="B14" s="33" t="s">
        <v>33</v>
      </c>
      <c r="C14" s="18">
        <f>C6-C13</f>
        <v>9.0809899167527988</v>
      </c>
      <c r="D14" s="18">
        <f>D7-D13</f>
        <v>5.5350394125904359</v>
      </c>
      <c r="E14" s="18">
        <f>E8-E13</f>
        <v>2.8117913832199548</v>
      </c>
      <c r="F14" s="18">
        <f>F9-F13</f>
        <v>0.952380952380949</v>
      </c>
      <c r="G14" s="18">
        <f>G10-G13</f>
        <v>0</v>
      </c>
      <c r="H14" s="34">
        <f>SUM(C14:G14)</f>
        <v>18.380201664944138</v>
      </c>
      <c r="I14" s="4"/>
    </row>
    <row r="15" spans="1:9">
      <c r="A15" s="4"/>
      <c r="B15" s="4"/>
      <c r="C15" s="4"/>
      <c r="D15" s="4"/>
      <c r="E15" s="4"/>
      <c r="F15" s="4"/>
      <c r="G15" s="4"/>
      <c r="H15" s="35"/>
      <c r="I15" s="4"/>
    </row>
  </sheetData>
  <customSheetViews>
    <customSheetView guid="{C634EF88-0502-435A-92C7-5AD5386E2BB3}" fitToPage="1" showRuler="0">
      <selection activeCell="D20" sqref="D20"/>
      <pageMargins left="0.78740157499999996" right="0.78740157499999996" top="0.984251969" bottom="0.984251969" header="0.5" footer="0.5"/>
      <pageSetup scale="85" orientation="portrait" horizontalDpi="4294967292" verticalDpi="4294967292" r:id="rId1"/>
      <headerFooter alignWithMargins="0"/>
    </customSheetView>
    <customSheetView guid="{3F338A9E-6C94-4058-A551-BD481F58B1E9}" fitToPage="1" showRuler="0">
      <selection activeCell="B13" sqref="B13"/>
      <pageMargins left="0.78740157499999996" right="0.78740157499999996" top="0.984251969" bottom="0.984251969" header="0.5" footer="0.5"/>
      <pageSetup scale="85" orientation="portrait" horizontalDpi="4294967292" verticalDpi="4294967292" r:id="rId2"/>
      <headerFooter alignWithMargins="0"/>
    </customSheetView>
  </customSheetViews>
  <mergeCells count="2">
    <mergeCell ref="B1:H1"/>
    <mergeCell ref="F3:G3"/>
  </mergeCells>
  <phoneticPr fontId="9" type="noConversion"/>
  <pageMargins left="0.78740157499999996" right="0.78740157499999996" top="0.984251969" bottom="0.984251969" header="0.5" footer="0.5"/>
  <pageSetup scale="85" orientation="portrait" horizontalDpi="4294967292" verticalDpi="4294967292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4"/>
  <sheetViews>
    <sheetView zoomScaleNormal="100" zoomScaleSheetLayoutView="100" workbookViewId="0">
      <selection activeCell="B13" sqref="B13"/>
    </sheetView>
  </sheetViews>
  <sheetFormatPr defaultColWidth="10" defaultRowHeight="12.75"/>
  <cols>
    <col min="1" max="1" width="10" style="1" customWidth="1"/>
    <col min="2" max="2" width="36.28515625" style="1" bestFit="1" customWidth="1"/>
    <col min="3" max="6" width="7.85546875" style="1" customWidth="1"/>
    <col min="7" max="7" width="12.42578125" style="1" customWidth="1"/>
    <col min="8" max="8" width="18.5703125" style="36" customWidth="1"/>
    <col min="9" max="16384" width="10" style="1"/>
  </cols>
  <sheetData>
    <row r="1" spans="2:8" ht="25.5" customHeight="1">
      <c r="B1" s="129" t="s">
        <v>34</v>
      </c>
      <c r="C1" s="129"/>
      <c r="D1" s="129"/>
      <c r="E1" s="129"/>
      <c r="F1" s="129"/>
      <c r="G1" s="129"/>
      <c r="H1" s="129"/>
    </row>
    <row r="3" spans="2:8" ht="15.75">
      <c r="B3" s="2"/>
      <c r="C3" s="2"/>
      <c r="D3" s="2"/>
      <c r="E3" s="2"/>
      <c r="F3" s="130" t="s">
        <v>35</v>
      </c>
      <c r="G3" s="130"/>
      <c r="H3" s="3"/>
    </row>
    <row r="4" spans="2:8" ht="15.75">
      <c r="B4" s="5"/>
      <c r="C4" s="6" t="s">
        <v>36</v>
      </c>
      <c r="D4" s="6" t="s">
        <v>37</v>
      </c>
      <c r="E4" s="6" t="s">
        <v>38</v>
      </c>
      <c r="F4" s="6" t="s">
        <v>39</v>
      </c>
      <c r="G4" s="6" t="s">
        <v>40</v>
      </c>
      <c r="H4" s="7" t="s">
        <v>41</v>
      </c>
    </row>
    <row r="5" spans="2:8" ht="31.5">
      <c r="B5" s="10" t="s">
        <v>42</v>
      </c>
      <c r="C5" s="11"/>
      <c r="D5" s="11"/>
      <c r="E5" s="11"/>
      <c r="F5" s="11"/>
      <c r="G5" s="11"/>
      <c r="H5" s="12"/>
    </row>
    <row r="6" spans="2:8" ht="15.75">
      <c r="B6" s="14" t="s">
        <v>43</v>
      </c>
      <c r="C6" s="15">
        <v>80.462799524301701</v>
      </c>
      <c r="D6" s="15"/>
      <c r="E6" s="15"/>
      <c r="F6" s="15"/>
      <c r="G6" s="15"/>
      <c r="H6" s="16"/>
    </row>
    <row r="7" spans="2:8" ht="15.75">
      <c r="B7" s="14" t="s">
        <v>44</v>
      </c>
      <c r="C7" s="15">
        <v>95.789047052740059</v>
      </c>
      <c r="D7" s="15">
        <v>100.57849940537707</v>
      </c>
      <c r="E7" s="15"/>
      <c r="F7" s="15"/>
      <c r="G7" s="15"/>
      <c r="H7" s="16"/>
    </row>
    <row r="8" spans="2:8" ht="15.75">
      <c r="B8" s="14" t="s">
        <v>45</v>
      </c>
      <c r="C8" s="15">
        <v>75.262822684295784</v>
      </c>
      <c r="D8" s="15">
        <v>79.025963818510576</v>
      </c>
      <c r="E8" s="15">
        <v>82.977262009436103</v>
      </c>
      <c r="F8" s="15"/>
      <c r="G8" s="15"/>
      <c r="H8" s="16"/>
    </row>
    <row r="9" spans="2:8" ht="15.75">
      <c r="B9" s="14" t="s">
        <v>46</v>
      </c>
      <c r="C9" s="15">
        <v>24.370818773962444</v>
      </c>
      <c r="D9" s="15">
        <v>25.589359712660567</v>
      </c>
      <c r="E9" s="15">
        <v>26.868827698293597</v>
      </c>
      <c r="F9" s="15">
        <v>28.212269083208277</v>
      </c>
      <c r="G9" s="15"/>
      <c r="H9" s="16"/>
    </row>
    <row r="10" spans="2:8" ht="15.75">
      <c r="B10" s="14" t="s">
        <v>47</v>
      </c>
      <c r="C10" s="18">
        <v>5.7343102997558688</v>
      </c>
      <c r="D10" s="18">
        <v>6.0210258147436626</v>
      </c>
      <c r="E10" s="18">
        <v>6.3220771054808456</v>
      </c>
      <c r="F10" s="18">
        <v>6.6381809607548883</v>
      </c>
      <c r="G10" s="18">
        <v>6.9700900087926332</v>
      </c>
      <c r="H10" s="16"/>
    </row>
    <row r="11" spans="2:8" ht="15.75">
      <c r="B11" s="20" t="s">
        <v>48</v>
      </c>
      <c r="C11" s="21">
        <v>281.61979833505586</v>
      </c>
      <c r="D11" s="21">
        <v>211.2148487512919</v>
      </c>
      <c r="E11" s="21">
        <v>116.16816681321055</v>
      </c>
      <c r="F11" s="21">
        <v>34.850450043963164</v>
      </c>
      <c r="G11" s="21">
        <v>6.9700900087926332</v>
      </c>
      <c r="H11" s="22"/>
    </row>
    <row r="12" spans="2:8" ht="15.75">
      <c r="B12" s="25" t="s">
        <v>49</v>
      </c>
      <c r="C12" s="26">
        <v>1</v>
      </c>
      <c r="D12" s="26">
        <v>0.75</v>
      </c>
      <c r="E12" s="26">
        <v>0.55000000000000004</v>
      </c>
      <c r="F12" s="26">
        <v>0.3</v>
      </c>
      <c r="G12" s="26">
        <v>0.2</v>
      </c>
      <c r="H12" s="16"/>
    </row>
    <row r="13" spans="2:8" ht="15.75">
      <c r="B13" s="72" t="s">
        <v>207</v>
      </c>
      <c r="C13" s="29">
        <v>70.404949583763965</v>
      </c>
      <c r="D13" s="29">
        <v>95.046681938081349</v>
      </c>
      <c r="E13" s="29">
        <v>81.317716769247383</v>
      </c>
      <c r="F13" s="29">
        <v>27.880360035170533</v>
      </c>
      <c r="G13" s="29">
        <v>6.9700900087926332</v>
      </c>
      <c r="H13" s="30">
        <v>281.61979833505586</v>
      </c>
    </row>
    <row r="14" spans="2:8" ht="15.75">
      <c r="B14" s="33" t="s">
        <v>50</v>
      </c>
      <c r="C14" s="18">
        <v>10.057849940537736</v>
      </c>
      <c r="D14" s="18">
        <v>5.5318174672957241</v>
      </c>
      <c r="E14" s="18">
        <v>1.6595452401887201</v>
      </c>
      <c r="F14" s="18">
        <v>0.33190904803774401</v>
      </c>
      <c r="G14" s="18">
        <v>0</v>
      </c>
      <c r="H14" s="34">
        <v>17.581121696059924</v>
      </c>
    </row>
  </sheetData>
  <customSheetViews>
    <customSheetView guid="{C634EF88-0502-435A-92C7-5AD5386E2BB3}" fitToPage="1" showRuler="0">
      <selection activeCell="E27" sqref="E27"/>
      <pageMargins left="0.78740157499999996" right="0.78740157499999996" top="0.984251969" bottom="0.984251969" header="0.5" footer="0.5"/>
      <pageSetup scale="90" orientation="portrait" horizontalDpi="4294967292" verticalDpi="4294967292" r:id="rId1"/>
      <headerFooter alignWithMargins="0"/>
    </customSheetView>
    <customSheetView guid="{3F338A9E-6C94-4058-A551-BD481F58B1E9}" fitToPage="1" showRuler="0">
      <selection activeCell="B13" sqref="B13"/>
      <pageMargins left="0.78740157499999996" right="0.78740157499999996" top="0.984251969" bottom="0.984251969" header="0.5" footer="0.5"/>
      <pageSetup scale="90" orientation="portrait" horizontalDpi="4294967292" verticalDpi="4294967292" r:id="rId2"/>
      <headerFooter alignWithMargins="0"/>
    </customSheetView>
  </customSheetViews>
  <mergeCells count="2">
    <mergeCell ref="F3:G3"/>
    <mergeCell ref="B1:H1"/>
  </mergeCells>
  <phoneticPr fontId="9" type="noConversion"/>
  <pageMargins left="0.78740157499999996" right="0.78740157499999996" top="0.984251969" bottom="0.984251969" header="0.5" footer="0.5"/>
  <pageSetup scale="90" orientation="portrait" horizontalDpi="4294967292" verticalDpi="4294967292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6"/>
  <sheetViews>
    <sheetView zoomScaleNormal="100" zoomScaleSheetLayoutView="100" workbookViewId="0">
      <selection activeCell="B13" sqref="B13"/>
    </sheetView>
  </sheetViews>
  <sheetFormatPr defaultColWidth="10" defaultRowHeight="12.75"/>
  <cols>
    <col min="1" max="1" width="10" style="1" customWidth="1"/>
    <col min="2" max="2" width="36.28515625" style="1" bestFit="1" customWidth="1"/>
    <col min="3" max="6" width="7.85546875" style="1" customWidth="1"/>
    <col min="7" max="7" width="12.42578125" style="1" customWidth="1"/>
    <col min="8" max="8" width="23.42578125" style="36" customWidth="1"/>
    <col min="9" max="16384" width="10" style="1"/>
  </cols>
  <sheetData>
    <row r="1" spans="2:8" ht="26.45" customHeight="1">
      <c r="B1" s="131" t="s">
        <v>51</v>
      </c>
      <c r="C1" s="131"/>
      <c r="D1" s="131"/>
      <c r="E1" s="131"/>
      <c r="F1" s="131"/>
      <c r="G1" s="131"/>
      <c r="H1" s="131"/>
    </row>
    <row r="3" spans="2:8" ht="15.75">
      <c r="B3" s="2"/>
      <c r="C3" s="2"/>
      <c r="D3" s="2"/>
      <c r="E3" s="2"/>
      <c r="F3" s="130" t="s">
        <v>52</v>
      </c>
      <c r="G3" s="130"/>
      <c r="H3" s="3"/>
    </row>
    <row r="4" spans="2:8" ht="15.75">
      <c r="B4" s="5"/>
      <c r="C4" s="6" t="s">
        <v>53</v>
      </c>
      <c r="D4" s="6" t="s">
        <v>54</v>
      </c>
      <c r="E4" s="6" t="s">
        <v>55</v>
      </c>
      <c r="F4" s="6" t="s">
        <v>56</v>
      </c>
      <c r="G4" s="6" t="s">
        <v>57</v>
      </c>
      <c r="H4" s="7" t="s">
        <v>58</v>
      </c>
    </row>
    <row r="5" spans="2:8" ht="31.5">
      <c r="B5" s="10" t="s">
        <v>59</v>
      </c>
      <c r="C5" s="11"/>
      <c r="D5" s="11"/>
      <c r="E5" s="11"/>
      <c r="F5" s="11"/>
      <c r="G5" s="11"/>
      <c r="H5" s="12"/>
    </row>
    <row r="6" spans="2:8" ht="15.75">
      <c r="B6" s="14" t="s">
        <v>60</v>
      </c>
      <c r="C6" s="15">
        <v>100</v>
      </c>
      <c r="D6" s="15"/>
      <c r="E6" s="15"/>
      <c r="F6" s="15"/>
      <c r="G6" s="15"/>
      <c r="H6" s="16"/>
    </row>
    <row r="7" spans="2:8" ht="15.75" customHeight="1">
      <c r="B7" s="14" t="s">
        <v>61</v>
      </c>
      <c r="C7" s="37">
        <f>D7/1.05</f>
        <v>76.19047619047619</v>
      </c>
      <c r="D7" s="15">
        <v>80</v>
      </c>
      <c r="E7" s="15"/>
      <c r="F7" s="127"/>
      <c r="G7" s="15"/>
      <c r="H7" s="16"/>
    </row>
    <row r="8" spans="2:8" ht="15.75" customHeight="1">
      <c r="B8" s="14" t="s">
        <v>62</v>
      </c>
      <c r="C8" s="37">
        <f>D8/1.05</f>
        <v>54.42176870748299</v>
      </c>
      <c r="D8" s="38">
        <f>E8/1.05</f>
        <v>57.142857142857139</v>
      </c>
      <c r="E8" s="15">
        <v>60</v>
      </c>
      <c r="F8" s="15"/>
      <c r="G8" s="126"/>
      <c r="H8" s="16"/>
    </row>
    <row r="9" spans="2:8" ht="15.75">
      <c r="B9" s="14" t="s">
        <v>63</v>
      </c>
      <c r="C9" s="37">
        <f>D9/1.05</f>
        <v>34.553503941259045</v>
      </c>
      <c r="D9" s="38">
        <f>E9/1.05</f>
        <v>36.281179138321995</v>
      </c>
      <c r="E9" s="37">
        <f>F9/1.05</f>
        <v>38.095238095238095</v>
      </c>
      <c r="F9" s="15">
        <v>40</v>
      </c>
      <c r="G9" s="15"/>
      <c r="H9" s="16"/>
    </row>
    <row r="10" spans="2:8" ht="15.75">
      <c r="B10" s="14" t="s">
        <v>64</v>
      </c>
      <c r="C10" s="39">
        <f>D10/1.05</f>
        <v>16.454049495837641</v>
      </c>
      <c r="D10" s="40">
        <f>E10/1.05</f>
        <v>17.276751970629523</v>
      </c>
      <c r="E10" s="39">
        <f>F10/1.05</f>
        <v>18.140589569160998</v>
      </c>
      <c r="F10" s="39">
        <f>G10/1.05</f>
        <v>19.047619047619047</v>
      </c>
      <c r="G10" s="18">
        <v>20</v>
      </c>
      <c r="H10" s="16"/>
    </row>
    <row r="11" spans="2:8" ht="15.75">
      <c r="B11" s="20" t="s">
        <v>65</v>
      </c>
      <c r="C11" s="21">
        <f>SUM(C6:C10)</f>
        <v>281.61979833505586</v>
      </c>
      <c r="D11" s="21">
        <f>SUM(D6:D10)</f>
        <v>190.70078825180866</v>
      </c>
      <c r="E11" s="21">
        <f>SUM(E6:E10)</f>
        <v>116.2358276643991</v>
      </c>
      <c r="F11" s="21">
        <f>SUM(F6:F10)</f>
        <v>59.047619047619051</v>
      </c>
      <c r="G11" s="21">
        <f>SUM(G6:G10)</f>
        <v>20</v>
      </c>
      <c r="H11" s="22"/>
    </row>
    <row r="12" spans="2:8" ht="15.75">
      <c r="B12" s="41" t="s">
        <v>66</v>
      </c>
      <c r="C12" s="42">
        <f>C11/C11</f>
        <v>1</v>
      </c>
      <c r="D12" s="42">
        <f>D11/C11</f>
        <v>0.67715689514457811</v>
      </c>
      <c r="E12" s="42">
        <f>E11/D11</f>
        <v>0.60951938757021196</v>
      </c>
      <c r="F12" s="42">
        <f>F11/E11</f>
        <v>0.50799843932891142</v>
      </c>
      <c r="G12" s="42">
        <f>G11/F11</f>
        <v>0.33870967741935482</v>
      </c>
      <c r="H12" s="43"/>
    </row>
    <row r="13" spans="2:8" ht="15.75">
      <c r="B13" s="72" t="s">
        <v>207</v>
      </c>
      <c r="C13" s="29">
        <f>C11-D11</f>
        <v>90.919010083247201</v>
      </c>
      <c r="D13" s="29">
        <f>D11-E11</f>
        <v>74.464960587409564</v>
      </c>
      <c r="E13" s="29">
        <f>E11-F11</f>
        <v>57.188208616780045</v>
      </c>
      <c r="F13" s="29">
        <f>F11-G11</f>
        <v>39.047619047619051</v>
      </c>
      <c r="G13" s="29">
        <f>G11-H11</f>
        <v>20</v>
      </c>
      <c r="H13" s="30">
        <f>SUM(C13:G13)</f>
        <v>281.61979833505586</v>
      </c>
    </row>
    <row r="14" spans="2:8" ht="15.75">
      <c r="B14" s="28"/>
      <c r="C14" s="132" t="s">
        <v>67</v>
      </c>
      <c r="D14" s="133"/>
      <c r="E14" s="133"/>
      <c r="F14" s="133"/>
      <c r="G14" s="134"/>
      <c r="H14" s="30"/>
    </row>
    <row r="15" spans="2:8" ht="15.75">
      <c r="B15" s="25" t="s">
        <v>68</v>
      </c>
      <c r="C15" s="45">
        <f>C6-C13</f>
        <v>9.0809899167527988</v>
      </c>
      <c r="D15" s="15">
        <f>D7-D13</f>
        <v>5.5350394125904359</v>
      </c>
      <c r="E15" s="15">
        <f>E8-E13</f>
        <v>2.8117913832199548</v>
      </c>
      <c r="F15" s="15">
        <f>F9-F13</f>
        <v>0.952380952380949</v>
      </c>
      <c r="G15" s="46">
        <f>G10-G13</f>
        <v>0</v>
      </c>
      <c r="H15" s="47">
        <f>SUM(C15:G15)</f>
        <v>18.380201664944138</v>
      </c>
    </row>
    <row r="16" spans="2:8" ht="15.75">
      <c r="B16" s="48"/>
      <c r="C16" s="135" t="s">
        <v>69</v>
      </c>
      <c r="D16" s="136"/>
      <c r="E16" s="136"/>
      <c r="F16" s="136"/>
      <c r="G16" s="137"/>
      <c r="H16" s="51"/>
    </row>
    <row r="18" spans="2:4">
      <c r="B18" s="108"/>
    </row>
    <row r="24" spans="2:4">
      <c r="B24" s="36"/>
    </row>
    <row r="25" spans="2:4" ht="15.75" customHeight="1">
      <c r="D25" s="128"/>
    </row>
    <row r="26" spans="2:4">
      <c r="D26" s="36"/>
    </row>
  </sheetData>
  <customSheetViews>
    <customSheetView guid="{C634EF88-0502-435A-92C7-5AD5386E2BB3}" fitToPage="1" showRuler="0">
      <selection activeCell="H25" sqref="H25"/>
      <rowBreaks count="1" manualBreakCount="1">
        <brk id="2" max="16383" man="1"/>
      </rowBreaks>
      <pageMargins left="0.78740157499999996" right="0.78740157499999996" top="0.984251969" bottom="0.984251969" header="0.5" footer="0.5"/>
      <pageSetup scale="86" orientation="portrait" horizontalDpi="4294967292" verticalDpi="4294967292" r:id="rId1"/>
      <headerFooter alignWithMargins="0"/>
    </customSheetView>
    <customSheetView guid="{3F338A9E-6C94-4058-A551-BD481F58B1E9}" fitToPage="1" showRuler="0">
      <selection activeCell="B13" sqref="B13"/>
      <rowBreaks count="1" manualBreakCount="1">
        <brk id="2" max="16383" man="1"/>
      </rowBreaks>
      <pageMargins left="0.78740157499999996" right="0.78740157499999996" top="0.984251969" bottom="0.984251969" header="0.5" footer="0.5"/>
      <pageSetup scale="86" orientation="portrait" horizontalDpi="4294967292" verticalDpi="4294967292" r:id="rId2"/>
      <headerFooter alignWithMargins="0"/>
    </customSheetView>
  </customSheetViews>
  <mergeCells count="4">
    <mergeCell ref="B1:H1"/>
    <mergeCell ref="C14:G14"/>
    <mergeCell ref="C16:G16"/>
    <mergeCell ref="F3:G3"/>
  </mergeCells>
  <phoneticPr fontId="9" type="noConversion"/>
  <pageMargins left="0.78740157499999996" right="0.78740157499999996" top="0.984251969" bottom="0.984251969" header="0.5" footer="0.5"/>
  <pageSetup scale="86" orientation="portrait" horizontalDpi="4294967292" verticalDpi="4294967292" r:id="rId3"/>
  <rowBreaks count="1" manualBreakCount="1">
    <brk id="2" max="16383" man="1"/>
  </rowBreak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0"/>
  <sheetViews>
    <sheetView zoomScaleNormal="100" zoomScaleSheetLayoutView="100" workbookViewId="0">
      <selection activeCell="B19" sqref="B19"/>
    </sheetView>
  </sheetViews>
  <sheetFormatPr defaultColWidth="10" defaultRowHeight="12.75"/>
  <cols>
    <col min="1" max="1" width="10" style="1" customWidth="1"/>
    <col min="2" max="2" width="36.28515625" style="1" bestFit="1" customWidth="1"/>
    <col min="3" max="6" width="7.85546875" style="1" customWidth="1"/>
    <col min="7" max="7" width="10.42578125" style="1" customWidth="1"/>
    <col min="8" max="8" width="20.140625" style="36" customWidth="1"/>
    <col min="9" max="16384" width="10" style="1"/>
  </cols>
  <sheetData>
    <row r="1" spans="2:8" ht="25.5" customHeight="1">
      <c r="B1" s="131" t="s">
        <v>70</v>
      </c>
      <c r="C1" s="131"/>
      <c r="D1" s="131"/>
      <c r="E1" s="131"/>
      <c r="F1" s="131"/>
      <c r="G1" s="131"/>
      <c r="H1" s="131"/>
    </row>
    <row r="3" spans="2:8" ht="15.75">
      <c r="B3" s="2"/>
      <c r="C3" s="2"/>
      <c r="D3" s="2"/>
      <c r="E3" s="2"/>
      <c r="F3" s="130" t="s">
        <v>71</v>
      </c>
      <c r="G3" s="130"/>
      <c r="H3" s="3"/>
    </row>
    <row r="4" spans="2:8" ht="15.75">
      <c r="B4" s="5"/>
      <c r="C4" s="6" t="s">
        <v>72</v>
      </c>
      <c r="D4" s="6" t="s">
        <v>73</v>
      </c>
      <c r="E4" s="6" t="s">
        <v>74</v>
      </c>
      <c r="F4" s="6" t="s">
        <v>75</v>
      </c>
      <c r="G4" s="6" t="s">
        <v>76</v>
      </c>
      <c r="H4" s="52" t="s">
        <v>77</v>
      </c>
    </row>
    <row r="5" spans="2:8" ht="31.5">
      <c r="B5" s="10" t="s">
        <v>78</v>
      </c>
      <c r="C5" s="11"/>
      <c r="D5" s="11"/>
      <c r="E5" s="11"/>
      <c r="F5" s="11"/>
      <c r="G5" s="11"/>
      <c r="H5" s="53"/>
    </row>
    <row r="6" spans="2:8" ht="15.75">
      <c r="B6" s="14" t="s">
        <v>79</v>
      </c>
      <c r="C6" s="15">
        <v>20</v>
      </c>
      <c r="D6" s="15"/>
      <c r="E6" s="15"/>
      <c r="F6" s="15"/>
      <c r="G6" s="15"/>
      <c r="H6" s="54"/>
    </row>
    <row r="7" spans="2:8" ht="15.75">
      <c r="B7" s="14" t="s">
        <v>80</v>
      </c>
      <c r="C7" s="15">
        <f>D7/1.05</f>
        <v>19.047619047619047</v>
      </c>
      <c r="D7" s="15">
        <v>20</v>
      </c>
      <c r="E7" s="15"/>
      <c r="F7" s="15"/>
      <c r="G7" s="15"/>
      <c r="H7" s="54"/>
    </row>
    <row r="8" spans="2:8" ht="15.75">
      <c r="B8" s="14" t="s">
        <v>81</v>
      </c>
      <c r="C8" s="15">
        <f>D8/1.05</f>
        <v>18.140589569160998</v>
      </c>
      <c r="D8" s="15">
        <f>E8/1.05</f>
        <v>19.047619047619047</v>
      </c>
      <c r="E8" s="15">
        <v>20</v>
      </c>
      <c r="F8" s="15"/>
      <c r="G8" s="15"/>
      <c r="H8" s="54"/>
    </row>
    <row r="9" spans="2:8" ht="15.75">
      <c r="B9" s="14" t="s">
        <v>82</v>
      </c>
      <c r="C9" s="15">
        <f>D9/1.05</f>
        <v>17.276751970629523</v>
      </c>
      <c r="D9" s="15">
        <f>E9/1.05</f>
        <v>18.140589569160998</v>
      </c>
      <c r="E9" s="15">
        <f>F9/1.05</f>
        <v>19.047619047619047</v>
      </c>
      <c r="F9" s="15">
        <v>20</v>
      </c>
      <c r="G9" s="15"/>
      <c r="H9" s="54"/>
    </row>
    <row r="10" spans="2:8" ht="10.15" customHeight="1">
      <c r="B10" s="14"/>
      <c r="C10" s="15"/>
      <c r="D10" s="15"/>
      <c r="E10" s="15"/>
      <c r="F10" s="15"/>
      <c r="G10" s="15"/>
      <c r="H10" s="54"/>
    </row>
    <row r="11" spans="2:8" ht="15.75">
      <c r="B11" s="14" t="s">
        <v>83</v>
      </c>
      <c r="C11" s="15">
        <v>13</v>
      </c>
      <c r="D11" s="15">
        <v>14</v>
      </c>
      <c r="E11" s="15">
        <v>14</v>
      </c>
      <c r="F11" s="15">
        <v>15</v>
      </c>
      <c r="G11" s="15">
        <v>16</v>
      </c>
      <c r="H11" s="54" t="s">
        <v>84</v>
      </c>
    </row>
    <row r="12" spans="2:8" ht="9" customHeight="1">
      <c r="B12" s="14"/>
      <c r="C12" s="45"/>
      <c r="D12" s="15"/>
      <c r="E12" s="15"/>
      <c r="F12" s="15"/>
      <c r="G12" s="15"/>
      <c r="H12" s="54"/>
    </row>
    <row r="13" spans="2:8" ht="15.75">
      <c r="B13" s="14" t="s">
        <v>85</v>
      </c>
      <c r="C13" s="45">
        <v>6</v>
      </c>
      <c r="D13" s="15">
        <v>7</v>
      </c>
      <c r="E13" s="15">
        <v>7</v>
      </c>
      <c r="F13" s="15">
        <v>8</v>
      </c>
      <c r="G13" s="15">
        <v>8</v>
      </c>
      <c r="H13" s="54" t="s">
        <v>86</v>
      </c>
    </row>
    <row r="14" spans="2:8" ht="9" customHeight="1">
      <c r="B14" s="14"/>
      <c r="C14" s="45"/>
      <c r="D14" s="15"/>
      <c r="E14" s="15"/>
      <c r="F14" s="15"/>
      <c r="G14" s="15"/>
      <c r="H14" s="54"/>
    </row>
    <row r="15" spans="2:8" ht="15.75">
      <c r="B15" s="14" t="s">
        <v>87</v>
      </c>
      <c r="C15" s="45">
        <v>3</v>
      </c>
      <c r="D15" s="15">
        <v>3</v>
      </c>
      <c r="E15" s="15">
        <v>3</v>
      </c>
      <c r="F15" s="15">
        <v>3</v>
      </c>
      <c r="G15" s="15">
        <v>4</v>
      </c>
      <c r="H15" s="54" t="s">
        <v>88</v>
      </c>
    </row>
    <row r="16" spans="2:8" ht="9" customHeight="1">
      <c r="B16" s="14"/>
      <c r="C16" s="55"/>
      <c r="D16" s="18"/>
      <c r="E16" s="18"/>
      <c r="F16" s="18"/>
      <c r="G16" s="18"/>
      <c r="H16" s="50"/>
    </row>
    <row r="17" spans="2:8" ht="15.75">
      <c r="B17" s="20" t="s">
        <v>89</v>
      </c>
      <c r="C17" s="21">
        <v>420</v>
      </c>
      <c r="D17" s="21">
        <v>420</v>
      </c>
      <c r="E17" s="21">
        <v>420</v>
      </c>
      <c r="F17" s="21">
        <v>420</v>
      </c>
      <c r="G17" s="21">
        <v>420</v>
      </c>
      <c r="H17" s="56">
        <v>420</v>
      </c>
    </row>
    <row r="18" spans="2:8" ht="15.75">
      <c r="B18" s="25" t="s">
        <v>90</v>
      </c>
      <c r="C18" s="26">
        <f>C17/C17</f>
        <v>1</v>
      </c>
      <c r="D18" s="26">
        <f>D17/C17</f>
        <v>1</v>
      </c>
      <c r="E18" s="26">
        <f>E17/D17</f>
        <v>1</v>
      </c>
      <c r="F18" s="26">
        <f>F17/E17</f>
        <v>1</v>
      </c>
      <c r="G18" s="26">
        <f>G17/F17</f>
        <v>1</v>
      </c>
      <c r="H18" s="54" t="s">
        <v>91</v>
      </c>
    </row>
    <row r="19" spans="2:8" ht="15.75">
      <c r="B19" s="72" t="s">
        <v>207</v>
      </c>
      <c r="C19" s="29">
        <f>C17-D17</f>
        <v>0</v>
      </c>
      <c r="D19" s="29">
        <f>D17-E17</f>
        <v>0</v>
      </c>
      <c r="E19" s="29">
        <f>E17-F17</f>
        <v>0</v>
      </c>
      <c r="F19" s="29">
        <f>F17-G17</f>
        <v>0</v>
      </c>
      <c r="G19" s="29">
        <v>0</v>
      </c>
      <c r="H19" s="44" t="s">
        <v>92</v>
      </c>
    </row>
    <row r="20" spans="2:8" ht="15.75">
      <c r="B20" s="33" t="s">
        <v>93</v>
      </c>
      <c r="C20" s="18">
        <f>C6-C19</f>
        <v>20</v>
      </c>
      <c r="D20" s="18">
        <f>D7-D19</f>
        <v>20</v>
      </c>
      <c r="E20" s="18">
        <f>E8-E19</f>
        <v>20</v>
      </c>
      <c r="F20" s="18">
        <f>F9-F19</f>
        <v>20</v>
      </c>
      <c r="G20" s="18">
        <v>20</v>
      </c>
      <c r="H20" s="57" t="s">
        <v>94</v>
      </c>
    </row>
  </sheetData>
  <customSheetViews>
    <customSheetView guid="{C634EF88-0502-435A-92C7-5AD5386E2BB3}" fitToPage="1" showRuler="0">
      <selection activeCell="D20" sqref="D20"/>
      <rowBreaks count="1" manualBreakCount="1">
        <brk id="2" max="16383" man="1"/>
      </rowBreaks>
      <pageMargins left="0.78740157499999996" right="0.78740157499999996" top="0.984251969" bottom="0.984251969" header="0.5" footer="0.5"/>
      <pageSetup scale="90" orientation="portrait" horizontalDpi="4294967292" verticalDpi="4294967292" r:id="rId1"/>
      <headerFooter alignWithMargins="0"/>
    </customSheetView>
    <customSheetView guid="{3F338A9E-6C94-4058-A551-BD481F58B1E9}" fitToPage="1" showRuler="0">
      <selection activeCell="B19" sqref="B19"/>
      <rowBreaks count="1" manualBreakCount="1">
        <brk id="2" max="16383" man="1"/>
      </rowBreaks>
      <pageMargins left="0.78740157499999996" right="0.78740157499999996" top="0.984251969" bottom="0.984251969" header="0.5" footer="0.5"/>
      <pageSetup scale="90" orientation="portrait" horizontalDpi="4294967292" verticalDpi="4294967292" r:id="rId2"/>
      <headerFooter alignWithMargins="0"/>
    </customSheetView>
  </customSheetViews>
  <mergeCells count="2">
    <mergeCell ref="B1:H1"/>
    <mergeCell ref="F3:G3"/>
  </mergeCells>
  <phoneticPr fontId="9" type="noConversion"/>
  <pageMargins left="0.78740157499999996" right="0.78740157499999996" top="0.984251969" bottom="0.984251969" header="0.5" footer="0.5"/>
  <pageSetup scale="90" orientation="portrait" horizontalDpi="4294967292" verticalDpi="4294967292" r:id="rId3"/>
  <rowBreaks count="1" manualBreakCount="1">
    <brk id="2" max="16383" man="1"/>
  </rowBreak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8"/>
  <sheetViews>
    <sheetView zoomScaleNormal="100" zoomScaleSheetLayoutView="100" workbookViewId="0">
      <selection activeCell="B16" sqref="B16"/>
    </sheetView>
  </sheetViews>
  <sheetFormatPr defaultColWidth="10" defaultRowHeight="12.75"/>
  <cols>
    <col min="1" max="1" width="10" style="1" customWidth="1"/>
    <col min="2" max="2" width="29" style="1" customWidth="1"/>
    <col min="3" max="6" width="7.85546875" style="1" customWidth="1"/>
    <col min="7" max="7" width="11" style="1" customWidth="1"/>
    <col min="8" max="8" width="19.140625" style="36" customWidth="1"/>
    <col min="9" max="16384" width="10" style="1"/>
  </cols>
  <sheetData>
    <row r="1" spans="2:8" ht="25.5" customHeight="1">
      <c r="B1" s="131" t="s">
        <v>95</v>
      </c>
      <c r="C1" s="131"/>
      <c r="D1" s="131"/>
      <c r="E1" s="131"/>
      <c r="F1" s="131"/>
      <c r="G1" s="131"/>
      <c r="H1" s="131"/>
    </row>
    <row r="3" spans="2:8" ht="15.75">
      <c r="B3" s="2"/>
      <c r="C3" s="2"/>
      <c r="D3" s="2"/>
      <c r="E3" s="2"/>
      <c r="F3" s="130" t="s">
        <v>96</v>
      </c>
      <c r="G3" s="130"/>
      <c r="H3" s="3"/>
    </row>
    <row r="4" spans="2:8" s="63" customFormat="1" ht="31.5">
      <c r="B4" s="58"/>
      <c r="C4" s="59" t="s">
        <v>97</v>
      </c>
      <c r="D4" s="60" t="s">
        <v>98</v>
      </c>
      <c r="E4" s="60" t="s">
        <v>99</v>
      </c>
      <c r="F4" s="60" t="s">
        <v>100</v>
      </c>
      <c r="G4" s="61" t="s">
        <v>101</v>
      </c>
      <c r="H4" s="62" t="s">
        <v>102</v>
      </c>
    </row>
    <row r="5" spans="2:8" s="63" customFormat="1" ht="47.25">
      <c r="B5" s="64" t="s">
        <v>103</v>
      </c>
      <c r="C5" s="65"/>
      <c r="D5" s="65"/>
      <c r="E5" s="65"/>
      <c r="F5" s="65"/>
      <c r="G5" s="65"/>
      <c r="H5" s="66"/>
    </row>
    <row r="6" spans="2:8" s="63" customFormat="1" ht="15.75">
      <c r="B6" s="67" t="s">
        <v>104</v>
      </c>
      <c r="C6" s="65">
        <v>400</v>
      </c>
      <c r="D6" s="65"/>
      <c r="E6" s="65"/>
      <c r="F6" s="65"/>
      <c r="G6" s="65"/>
      <c r="H6" s="68"/>
    </row>
    <row r="7" spans="2:8" s="63" customFormat="1" ht="15.75">
      <c r="B7" s="67" t="s">
        <v>105</v>
      </c>
      <c r="C7" s="65">
        <f>D7/1.05</f>
        <v>285.71428571428572</v>
      </c>
      <c r="D7" s="65">
        <v>300</v>
      </c>
      <c r="E7" s="65"/>
      <c r="F7" s="65"/>
      <c r="G7" s="65"/>
      <c r="H7" s="68"/>
    </row>
    <row r="8" spans="2:8" s="63" customFormat="1" ht="15.75">
      <c r="B8" s="67" t="s">
        <v>106</v>
      </c>
      <c r="C8" s="65">
        <f>D8/1.05</f>
        <v>226.75736961451244</v>
      </c>
      <c r="D8" s="65">
        <f>E8/1.05</f>
        <v>238.09523809523807</v>
      </c>
      <c r="E8" s="65">
        <v>250</v>
      </c>
      <c r="F8" s="65"/>
      <c r="G8" s="65"/>
      <c r="H8" s="68"/>
    </row>
    <row r="9" spans="2:8" s="63" customFormat="1" ht="15.75">
      <c r="B9" s="67" t="s">
        <v>107</v>
      </c>
      <c r="C9" s="65">
        <f>D9/1.05</f>
        <v>194.36345966958208</v>
      </c>
      <c r="D9" s="65">
        <f>E9/1.05</f>
        <v>204.08163265306121</v>
      </c>
      <c r="E9" s="65">
        <f>F9/1.05</f>
        <v>214.28571428571428</v>
      </c>
      <c r="F9" s="65">
        <v>225</v>
      </c>
      <c r="G9" s="65"/>
      <c r="H9" s="68"/>
    </row>
    <row r="10" spans="2:8" s="63" customFormat="1" ht="15.75">
      <c r="B10" s="69" t="s">
        <v>108</v>
      </c>
      <c r="C10" s="70">
        <f>SUM(C6:C9)</f>
        <v>1106.8351149983803</v>
      </c>
      <c r="D10" s="70">
        <f>SUM(D6:D9)</f>
        <v>742.17687074829928</v>
      </c>
      <c r="E10" s="70">
        <f>SUM(E6:E9)</f>
        <v>464.28571428571428</v>
      </c>
      <c r="F10" s="70">
        <f>SUM(F6:F9)</f>
        <v>225</v>
      </c>
      <c r="G10" s="70">
        <f>SUM(G6:G9)</f>
        <v>0</v>
      </c>
      <c r="H10" s="71"/>
    </row>
    <row r="11" spans="2:8" s="63" customFormat="1" ht="15.75">
      <c r="B11" s="72" t="s">
        <v>207</v>
      </c>
      <c r="C11" s="73">
        <f>C10-D10</f>
        <v>364.658244250081</v>
      </c>
      <c r="D11" s="73">
        <f>D10-E10</f>
        <v>277.891156462585</v>
      </c>
      <c r="E11" s="73">
        <f>E10-F10</f>
        <v>239.28571428571428</v>
      </c>
      <c r="F11" s="73">
        <f>F10-G10</f>
        <v>225</v>
      </c>
      <c r="G11" s="73"/>
      <c r="H11" s="74">
        <f>SUM(C11:G11)</f>
        <v>1106.8351149983803</v>
      </c>
    </row>
    <row r="12" spans="2:8" s="63" customFormat="1" ht="15.75">
      <c r="B12" s="75" t="s">
        <v>109</v>
      </c>
      <c r="C12" s="76">
        <f>C6-C11</f>
        <v>35.341755749919002</v>
      </c>
      <c r="D12" s="65">
        <f>D7-D11</f>
        <v>22.108843537414998</v>
      </c>
      <c r="E12" s="65">
        <f>E8-E11</f>
        <v>10.714285714285722</v>
      </c>
      <c r="F12" s="65">
        <f>F9-F11</f>
        <v>0</v>
      </c>
      <c r="G12" s="77"/>
      <c r="H12" s="68">
        <f>SUM(C12:G12)</f>
        <v>68.164885001619723</v>
      </c>
    </row>
    <row r="13" spans="2:8" s="63" customFormat="1" ht="15.75">
      <c r="B13" s="78" t="s">
        <v>110</v>
      </c>
      <c r="C13" s="79">
        <f>D13/1.05</f>
        <v>246.81074243756456</v>
      </c>
      <c r="D13" s="80">
        <f>E13/1.05</f>
        <v>259.1512795594428</v>
      </c>
      <c r="E13" s="80">
        <f>F13/1.05</f>
        <v>272.10884353741494</v>
      </c>
      <c r="F13" s="80">
        <f>G13/1.05</f>
        <v>285.71428571428572</v>
      </c>
      <c r="G13" s="81">
        <v>300</v>
      </c>
      <c r="H13" s="82"/>
    </row>
    <row r="14" spans="2:8" s="63" customFormat="1" ht="15.75">
      <c r="B14" s="75" t="s">
        <v>111</v>
      </c>
      <c r="C14" s="65">
        <f>D13-C13</f>
        <v>12.340537121878242</v>
      </c>
      <c r="D14" s="65">
        <f>E13-D13</f>
        <v>12.957563977972143</v>
      </c>
      <c r="E14" s="65">
        <f>F13-E13</f>
        <v>13.605442176870781</v>
      </c>
      <c r="F14" s="65">
        <f>G13-F13</f>
        <v>14.285714285714278</v>
      </c>
      <c r="G14" s="65"/>
      <c r="H14" s="68">
        <f>SUM(C14:G14)</f>
        <v>53.189257562435444</v>
      </c>
    </row>
    <row r="15" spans="2:8" s="63" customFormat="1" ht="15.75">
      <c r="B15" s="78" t="s">
        <v>208</v>
      </c>
      <c r="C15" s="80">
        <f>C13+C10</f>
        <v>1353.6458574359449</v>
      </c>
      <c r="D15" s="80">
        <f>D13+D10</f>
        <v>1001.3281503077421</v>
      </c>
      <c r="E15" s="80">
        <f>E13+E10</f>
        <v>736.39455782312916</v>
      </c>
      <c r="F15" s="80">
        <f>F13+F10</f>
        <v>510.71428571428572</v>
      </c>
      <c r="G15" s="80">
        <f>G13+G10</f>
        <v>300</v>
      </c>
      <c r="H15" s="68"/>
    </row>
    <row r="16" spans="2:8" s="63" customFormat="1" ht="15.75">
      <c r="B16" s="72" t="s">
        <v>207</v>
      </c>
      <c r="C16" s="83">
        <f>C15-D15</f>
        <v>352.31770712820276</v>
      </c>
      <c r="D16" s="83">
        <f>D15-E15</f>
        <v>264.93359248461297</v>
      </c>
      <c r="E16" s="83">
        <f>E15-F15</f>
        <v>225.68027210884344</v>
      </c>
      <c r="F16" s="83">
        <f>F15-G15</f>
        <v>210.71428571428572</v>
      </c>
      <c r="G16" s="83"/>
      <c r="H16" s="74">
        <f>SUM(C16:G16)</f>
        <v>1053.6458574359449</v>
      </c>
    </row>
    <row r="17" spans="2:8" s="63" customFormat="1" ht="15.75">
      <c r="B17" s="75" t="s">
        <v>16</v>
      </c>
      <c r="C17" s="85">
        <f>C12+C14</f>
        <v>47.682292871797245</v>
      </c>
      <c r="D17" s="86">
        <f>D12+D14</f>
        <v>35.066407515387141</v>
      </c>
      <c r="E17" s="86">
        <f>E12+E14</f>
        <v>24.319727891156504</v>
      </c>
      <c r="F17" s="86">
        <f>F12+F14</f>
        <v>14.285714285714278</v>
      </c>
      <c r="G17" s="87"/>
      <c r="H17" s="88">
        <f>SUM(C17:G17)</f>
        <v>121.35414256405517</v>
      </c>
    </row>
    <row r="18" spans="2:8" s="63" customFormat="1">
      <c r="H18" s="89"/>
    </row>
  </sheetData>
  <customSheetViews>
    <customSheetView guid="{C634EF88-0502-435A-92C7-5AD5386E2BB3}" fitToPage="1" showRuler="0">
      <selection activeCell="D20" sqref="D20"/>
      <rowBreaks count="1" manualBreakCount="1">
        <brk id="2" max="16383" man="1"/>
      </rowBreaks>
      <pageMargins left="0.78740157499999996" right="0.78740157499999996" top="0.984251969" bottom="0.984251969" header="0.5" footer="0.5"/>
      <pageSetup scale="98" orientation="portrait" horizontalDpi="4294967292" verticalDpi="4294967292" r:id="rId1"/>
      <headerFooter alignWithMargins="0"/>
    </customSheetView>
    <customSheetView guid="{3F338A9E-6C94-4058-A551-BD481F58B1E9}" fitToPage="1" showRuler="0">
      <selection activeCell="B16" sqref="B16"/>
      <rowBreaks count="1" manualBreakCount="1">
        <brk id="2" max="16383" man="1"/>
      </rowBreaks>
      <pageMargins left="0.78740157499999996" right="0.78740157499999996" top="0.984251969" bottom="0.984251969" header="0.5" footer="0.5"/>
      <pageSetup scale="98" orientation="portrait" horizontalDpi="4294967292" verticalDpi="4294967292" r:id="rId2"/>
      <headerFooter alignWithMargins="0"/>
    </customSheetView>
  </customSheetViews>
  <mergeCells count="2">
    <mergeCell ref="B1:H1"/>
    <mergeCell ref="F3:G3"/>
  </mergeCells>
  <phoneticPr fontId="9" type="noConversion"/>
  <pageMargins left="0.78740157499999996" right="0.78740157499999996" top="0.984251969" bottom="0.984251969" header="0.5" footer="0.5"/>
  <pageSetup scale="98" orientation="portrait" horizontalDpi="4294967292" verticalDpi="4294967292" r:id="rId3"/>
  <rowBreaks count="1" manualBreakCount="1">
    <brk id="2" max="16383" man="1"/>
  </rowBreaks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6"/>
  <sheetViews>
    <sheetView zoomScaleNormal="100" zoomScaleSheetLayoutView="100" workbookViewId="0">
      <selection activeCell="B11" sqref="B11"/>
    </sheetView>
  </sheetViews>
  <sheetFormatPr defaultColWidth="10" defaultRowHeight="12.75"/>
  <cols>
    <col min="1" max="1" width="10" style="1" customWidth="1"/>
    <col min="2" max="2" width="25" style="1" bestFit="1" customWidth="1"/>
    <col min="3" max="6" width="7.85546875" style="1" customWidth="1"/>
    <col min="7" max="7" width="16.28515625" style="1" customWidth="1"/>
    <col min="8" max="8" width="14.7109375" style="36" customWidth="1"/>
    <col min="9" max="16384" width="10" style="1"/>
  </cols>
  <sheetData>
    <row r="1" spans="2:8" s="63" customFormat="1" ht="25.5" customHeight="1">
      <c r="B1" s="138" t="s">
        <v>112</v>
      </c>
      <c r="C1" s="138"/>
      <c r="D1" s="138"/>
      <c r="E1" s="138"/>
      <c r="F1" s="138"/>
      <c r="G1" s="138"/>
      <c r="H1" s="138"/>
    </row>
    <row r="2" spans="2:8" s="63" customFormat="1">
      <c r="B2" s="1"/>
      <c r="H2" s="89"/>
    </row>
    <row r="3" spans="2:8" s="63" customFormat="1" ht="15.75">
      <c r="B3" s="2"/>
      <c r="C3" s="2"/>
      <c r="D3" s="2"/>
      <c r="E3" s="2"/>
      <c r="F3" s="130" t="s">
        <v>113</v>
      </c>
      <c r="G3" s="130"/>
      <c r="H3" s="3"/>
    </row>
    <row r="4" spans="2:8" s="63" customFormat="1" ht="15.75">
      <c r="B4" s="58"/>
      <c r="C4" s="59" t="s">
        <v>114</v>
      </c>
      <c r="D4" s="60" t="s">
        <v>115</v>
      </c>
      <c r="E4" s="60" t="s">
        <v>116</v>
      </c>
      <c r="F4" s="60" t="s">
        <v>117</v>
      </c>
      <c r="G4" s="61"/>
      <c r="H4" s="62" t="s">
        <v>118</v>
      </c>
    </row>
    <row r="5" spans="2:8" s="63" customFormat="1" ht="47.25">
      <c r="B5" s="64" t="s">
        <v>119</v>
      </c>
      <c r="C5" s="65"/>
      <c r="D5" s="65"/>
      <c r="E5" s="65"/>
      <c r="F5" s="65"/>
      <c r="G5" s="65"/>
      <c r="H5" s="66"/>
    </row>
    <row r="6" spans="2:8" s="63" customFormat="1" ht="15.75">
      <c r="B6" s="67" t="s">
        <v>120</v>
      </c>
      <c r="C6" s="65">
        <v>10</v>
      </c>
      <c r="D6" s="65"/>
      <c r="E6" s="65"/>
      <c r="F6" s="65"/>
      <c r="G6" s="65"/>
      <c r="H6" s="68"/>
    </row>
    <row r="7" spans="2:8" s="63" customFormat="1" ht="15.75">
      <c r="B7" s="67" t="s">
        <v>121</v>
      </c>
      <c r="C7" s="65">
        <v>8.5714285714285712</v>
      </c>
      <c r="D7" s="65">
        <v>9</v>
      </c>
      <c r="E7" s="65"/>
      <c r="F7" s="65"/>
      <c r="G7" s="65"/>
      <c r="H7" s="68"/>
    </row>
    <row r="8" spans="2:8" s="63" customFormat="1" ht="15.75">
      <c r="B8" s="67" t="s">
        <v>122</v>
      </c>
      <c r="C8" s="65">
        <v>6.349206349206348</v>
      </c>
      <c r="D8" s="65">
        <v>6.6666666666666661</v>
      </c>
      <c r="E8" s="65">
        <v>7</v>
      </c>
      <c r="F8" s="65"/>
      <c r="G8" s="65"/>
      <c r="H8" s="68"/>
    </row>
    <row r="9" spans="2:8" s="63" customFormat="1" ht="15.75">
      <c r="B9" s="67" t="s">
        <v>123</v>
      </c>
      <c r="C9" s="65">
        <v>5.1830255911888559</v>
      </c>
      <c r="D9" s="65">
        <v>5.4421768707482991</v>
      </c>
      <c r="E9" s="65">
        <v>5.7142857142857144</v>
      </c>
      <c r="F9" s="65">
        <v>6</v>
      </c>
      <c r="G9" s="65"/>
      <c r="H9" s="68"/>
    </row>
    <row r="10" spans="2:8" s="63" customFormat="1" ht="15.75">
      <c r="B10" s="69" t="s">
        <v>124</v>
      </c>
      <c r="C10" s="70">
        <v>30.103660511823772</v>
      </c>
      <c r="D10" s="70">
        <v>21.108843537414966</v>
      </c>
      <c r="E10" s="70">
        <v>12.714285714285715</v>
      </c>
      <c r="F10" s="70">
        <v>6</v>
      </c>
      <c r="G10" s="70"/>
      <c r="H10" s="71"/>
    </row>
    <row r="11" spans="2:8" s="63" customFormat="1" ht="15.75">
      <c r="B11" s="72" t="s">
        <v>207</v>
      </c>
      <c r="C11" s="73">
        <v>8.9948169744088062</v>
      </c>
      <c r="D11" s="73">
        <v>8.3945578231292508</v>
      </c>
      <c r="E11" s="73">
        <v>6.7142857142857153</v>
      </c>
      <c r="F11" s="73">
        <v>6</v>
      </c>
      <c r="G11" s="73"/>
      <c r="H11" s="74">
        <v>30.103660511823772</v>
      </c>
    </row>
    <row r="12" spans="2:8" s="63" customFormat="1" ht="15.75">
      <c r="B12" s="75" t="s">
        <v>125</v>
      </c>
      <c r="C12" s="76">
        <v>1.0051830255911938</v>
      </c>
      <c r="D12" s="65">
        <v>0.60544217687074919</v>
      </c>
      <c r="E12" s="65">
        <v>0.2857142857142847</v>
      </c>
      <c r="F12" s="65">
        <v>0</v>
      </c>
      <c r="G12" s="77"/>
      <c r="H12" s="68">
        <v>1.8963394881762277</v>
      </c>
    </row>
    <row r="13" spans="2:8" s="63" customFormat="1" ht="15.75">
      <c r="B13" s="78" t="s">
        <v>126</v>
      </c>
      <c r="C13" s="79">
        <v>1383.7495179477687</v>
      </c>
      <c r="D13" s="80">
        <v>1022.4369938451571</v>
      </c>
      <c r="E13" s="80">
        <v>749.10884353741483</v>
      </c>
      <c r="F13" s="80">
        <v>516.71428571428578</v>
      </c>
      <c r="G13" s="81">
        <v>300</v>
      </c>
      <c r="H13" s="82"/>
    </row>
    <row r="14" spans="2:8" s="63" customFormat="1" ht="15.75">
      <c r="B14" s="72" t="s">
        <v>207</v>
      </c>
      <c r="C14" s="90">
        <v>361.31252410261163</v>
      </c>
      <c r="D14" s="83">
        <v>273.32815030774225</v>
      </c>
      <c r="E14" s="83">
        <v>232.39455782312905</v>
      </c>
      <c r="F14" s="83">
        <v>216.71428571428578</v>
      </c>
      <c r="G14" s="91"/>
      <c r="H14" s="74">
        <v>1083.7495179477687</v>
      </c>
    </row>
    <row r="15" spans="2:8" s="63" customFormat="1" ht="15.75">
      <c r="B15" s="84" t="s">
        <v>127</v>
      </c>
      <c r="C15" s="85">
        <v>48.687475897388438</v>
      </c>
      <c r="D15" s="86">
        <v>35.671849692257894</v>
      </c>
      <c r="E15" s="86">
        <v>24.605442176870788</v>
      </c>
      <c r="F15" s="86">
        <v>14.285714285714278</v>
      </c>
      <c r="G15" s="87"/>
      <c r="H15" s="88">
        <v>123.2504820522314</v>
      </c>
    </row>
    <row r="16" spans="2:8" s="63" customFormat="1">
      <c r="H16" s="89"/>
    </row>
  </sheetData>
  <customSheetViews>
    <customSheetView guid="{C634EF88-0502-435A-92C7-5AD5386E2BB3}" fitToPage="1" showRuler="0">
      <selection activeCell="D20" sqref="D20"/>
      <rowBreaks count="1" manualBreakCount="1">
        <brk id="2" max="16383" man="1"/>
      </rowBreaks>
      <pageMargins left="0.78740157499999996" right="0.78740157499999996" top="0.984251969" bottom="0.984251969" header="0.5" footer="0.5"/>
      <pageSetup scale="83" orientation="portrait" horizontalDpi="4294967292" verticalDpi="4294967292" r:id="rId1"/>
      <headerFooter alignWithMargins="0"/>
    </customSheetView>
    <customSheetView guid="{3F338A9E-6C94-4058-A551-BD481F58B1E9}" fitToPage="1" showRuler="0">
      <selection activeCell="B11" sqref="B11"/>
      <rowBreaks count="1" manualBreakCount="1">
        <brk id="2" max="16383" man="1"/>
      </rowBreaks>
      <pageMargins left="0.78740157499999996" right="0.78740157499999996" top="0.984251969" bottom="0.984251969" header="0.5" footer="0.5"/>
      <pageSetup scale="83" orientation="portrait" horizontalDpi="4294967292" verticalDpi="4294967292" r:id="rId2"/>
      <headerFooter alignWithMargins="0"/>
    </customSheetView>
  </customSheetViews>
  <mergeCells count="2">
    <mergeCell ref="B1:H1"/>
    <mergeCell ref="F3:G3"/>
  </mergeCells>
  <phoneticPr fontId="9" type="noConversion"/>
  <pageMargins left="0.78740157499999996" right="0.78740157499999996" top="0.984251969" bottom="0.984251969" header="0.5" footer="0.5"/>
  <pageSetup scale="83" orientation="portrait" horizontalDpi="4294967292" verticalDpi="4294967292" r:id="rId3"/>
  <rowBreaks count="1" manualBreakCount="1">
    <brk id="2" max="16383" man="1"/>
  </rowBreaks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8"/>
  <sheetViews>
    <sheetView zoomScaleNormal="100" zoomScaleSheetLayoutView="100" workbookViewId="0">
      <selection activeCell="B11" sqref="B11"/>
    </sheetView>
  </sheetViews>
  <sheetFormatPr defaultColWidth="10" defaultRowHeight="12.75"/>
  <cols>
    <col min="1" max="1" width="10" style="1" customWidth="1"/>
    <col min="2" max="2" width="25" style="1" bestFit="1" customWidth="1"/>
    <col min="3" max="6" width="7.85546875" style="1" customWidth="1"/>
    <col min="7" max="7" width="12.7109375" style="1" customWidth="1"/>
    <col min="8" max="8" width="21" style="36" customWidth="1"/>
    <col min="9" max="16384" width="10" style="1"/>
  </cols>
  <sheetData>
    <row r="1" spans="2:8" s="63" customFormat="1" ht="25.5" customHeight="1">
      <c r="B1" s="139" t="s">
        <v>128</v>
      </c>
      <c r="C1" s="139"/>
      <c r="D1" s="139"/>
      <c r="E1" s="139"/>
      <c r="F1" s="139"/>
      <c r="G1" s="139"/>
      <c r="H1" s="139"/>
    </row>
    <row r="2" spans="2:8" s="63" customFormat="1">
      <c r="B2" s="1"/>
      <c r="H2" s="89"/>
    </row>
    <row r="3" spans="2:8" s="63" customFormat="1" ht="15.75">
      <c r="B3" s="2"/>
      <c r="C3" s="2"/>
      <c r="D3" s="2"/>
      <c r="E3" s="2"/>
      <c r="F3" s="130" t="s">
        <v>129</v>
      </c>
      <c r="G3" s="130"/>
      <c r="H3" s="3"/>
    </row>
    <row r="4" spans="2:8" s="63" customFormat="1" ht="31.5">
      <c r="B4" s="58"/>
      <c r="C4" s="59" t="s">
        <v>130</v>
      </c>
      <c r="D4" s="60" t="s">
        <v>131</v>
      </c>
      <c r="E4" s="60" t="s">
        <v>132</v>
      </c>
      <c r="F4" s="60" t="s">
        <v>133</v>
      </c>
      <c r="G4" s="61" t="s">
        <v>134</v>
      </c>
      <c r="H4" s="62" t="s">
        <v>135</v>
      </c>
    </row>
    <row r="5" spans="2:8" s="63" customFormat="1" ht="47.25">
      <c r="B5" s="64" t="s">
        <v>136</v>
      </c>
      <c r="C5" s="65"/>
      <c r="D5" s="65"/>
      <c r="E5" s="65"/>
      <c r="F5" s="65"/>
      <c r="G5" s="65"/>
      <c r="H5" s="66"/>
    </row>
    <row r="6" spans="2:8" s="63" customFormat="1" ht="15.75">
      <c r="B6" s="67" t="s">
        <v>137</v>
      </c>
      <c r="C6" s="65">
        <v>400</v>
      </c>
      <c r="D6" s="65"/>
      <c r="E6" s="65"/>
      <c r="F6" s="65"/>
      <c r="G6" s="65"/>
      <c r="H6" s="68"/>
    </row>
    <row r="7" spans="2:8" s="63" customFormat="1" ht="15.75">
      <c r="B7" s="67" t="s">
        <v>138</v>
      </c>
      <c r="C7" s="65">
        <f>D7/1.05</f>
        <v>285.71428571428572</v>
      </c>
      <c r="D7" s="65">
        <v>300</v>
      </c>
      <c r="E7" s="65"/>
      <c r="F7" s="65"/>
      <c r="G7" s="65"/>
      <c r="H7" s="68"/>
    </row>
    <row r="8" spans="2:8" s="63" customFormat="1" ht="15.75">
      <c r="B8" s="67" t="s">
        <v>139</v>
      </c>
      <c r="C8" s="65">
        <f>D8/1.05</f>
        <v>226.75736961451244</v>
      </c>
      <c r="D8" s="65">
        <f>E8/1.05</f>
        <v>238.09523809523807</v>
      </c>
      <c r="E8" s="65">
        <v>250</v>
      </c>
      <c r="F8" s="65"/>
      <c r="G8" s="65"/>
      <c r="H8" s="68"/>
    </row>
    <row r="9" spans="2:8" s="63" customFormat="1" ht="15.75">
      <c r="B9" s="67" t="s">
        <v>140</v>
      </c>
      <c r="C9" s="65">
        <f>D9/1.05</f>
        <v>194.36345966958208</v>
      </c>
      <c r="D9" s="65">
        <f>E9/1.05</f>
        <v>204.08163265306121</v>
      </c>
      <c r="E9" s="65">
        <f>F9/1.05</f>
        <v>214.28571428571428</v>
      </c>
      <c r="F9" s="65">
        <v>225</v>
      </c>
      <c r="G9" s="65"/>
      <c r="H9" s="68"/>
    </row>
    <row r="10" spans="2:8" s="63" customFormat="1" ht="15.75">
      <c r="B10" s="69" t="s">
        <v>141</v>
      </c>
      <c r="C10" s="70">
        <f>SUM(C6:C9)</f>
        <v>1106.8351149983803</v>
      </c>
      <c r="D10" s="70">
        <f>SUM(D6:D9)</f>
        <v>742.17687074829928</v>
      </c>
      <c r="E10" s="70">
        <f>SUM(E6:E9)</f>
        <v>464.28571428571428</v>
      </c>
      <c r="F10" s="70">
        <f>SUM(F6:F9)</f>
        <v>225</v>
      </c>
      <c r="G10" s="70">
        <f>SUM(G6:G9)</f>
        <v>0</v>
      </c>
      <c r="H10" s="71"/>
    </row>
    <row r="11" spans="2:8" s="63" customFormat="1" ht="15.75">
      <c r="B11" s="72" t="s">
        <v>207</v>
      </c>
      <c r="C11" s="73">
        <f>C10-D10</f>
        <v>364.658244250081</v>
      </c>
      <c r="D11" s="73">
        <f>D10-E10</f>
        <v>277.891156462585</v>
      </c>
      <c r="E11" s="73">
        <f>E10-F10</f>
        <v>239.28571428571428</v>
      </c>
      <c r="F11" s="73">
        <f>F10-G10</f>
        <v>225</v>
      </c>
      <c r="G11" s="73"/>
      <c r="H11" s="74">
        <f>SUM(C11:G11)</f>
        <v>1106.8351149983803</v>
      </c>
    </row>
    <row r="12" spans="2:8" s="63" customFormat="1" ht="15.75">
      <c r="B12" s="75" t="s">
        <v>142</v>
      </c>
      <c r="C12" s="76">
        <f>C6-C11</f>
        <v>35.341755749919002</v>
      </c>
      <c r="D12" s="65">
        <f>D7-D11</f>
        <v>22.108843537414998</v>
      </c>
      <c r="E12" s="65">
        <f>E8-E11</f>
        <v>10.714285714285722</v>
      </c>
      <c r="F12" s="65">
        <f>F9-F11</f>
        <v>0</v>
      </c>
      <c r="G12" s="77"/>
      <c r="H12" s="68">
        <f>SUM(C12:G12)</f>
        <v>68.164885001619723</v>
      </c>
    </row>
    <row r="13" spans="2:8" s="63" customFormat="1" ht="15.75">
      <c r="B13" s="78" t="s">
        <v>143</v>
      </c>
      <c r="C13" s="79">
        <f>D13/1.05</f>
        <v>-246.81074243756456</v>
      </c>
      <c r="D13" s="80">
        <f>E13/1.05</f>
        <v>-259.1512795594428</v>
      </c>
      <c r="E13" s="80">
        <f>F13/1.05</f>
        <v>-272.10884353741494</v>
      </c>
      <c r="F13" s="80">
        <f>G13/1.05</f>
        <v>-285.71428571428572</v>
      </c>
      <c r="G13" s="81">
        <v>-300</v>
      </c>
      <c r="H13" s="82"/>
    </row>
    <row r="14" spans="2:8" s="63" customFormat="1" ht="15.75">
      <c r="B14" s="75" t="s">
        <v>144</v>
      </c>
      <c r="C14" s="65">
        <f>D13-C13</f>
        <v>-12.340537121878242</v>
      </c>
      <c r="D14" s="65">
        <f>E13-D13</f>
        <v>-12.957563977972143</v>
      </c>
      <c r="E14" s="65">
        <f>F13-E13</f>
        <v>-13.605442176870781</v>
      </c>
      <c r="F14" s="65">
        <f>G13-F13</f>
        <v>-14.285714285714278</v>
      </c>
      <c r="G14" s="65"/>
      <c r="H14" s="68">
        <f>SUM(C14:G14)</f>
        <v>-53.189257562435444</v>
      </c>
    </row>
    <row r="15" spans="2:8" s="63" customFormat="1" ht="15.75">
      <c r="B15" s="78" t="s">
        <v>208</v>
      </c>
      <c r="C15" s="80">
        <f>C13+C10</f>
        <v>860.02437256081566</v>
      </c>
      <c r="D15" s="80">
        <f>D13+D10</f>
        <v>483.02559118885648</v>
      </c>
      <c r="E15" s="80">
        <f>E13+E10</f>
        <v>192.17687074829934</v>
      </c>
      <c r="F15" s="80">
        <f>F13+F10</f>
        <v>-60.714285714285722</v>
      </c>
      <c r="G15" s="80">
        <f>G13+G10</f>
        <v>-300</v>
      </c>
      <c r="H15" s="68"/>
    </row>
    <row r="16" spans="2:8" s="63" customFormat="1" ht="15.75">
      <c r="B16" s="72" t="s">
        <v>207</v>
      </c>
      <c r="C16" s="83">
        <f>C15-D15</f>
        <v>376.99878137195918</v>
      </c>
      <c r="D16" s="83">
        <f>D15-E15</f>
        <v>290.84872044055714</v>
      </c>
      <c r="E16" s="83">
        <f>E15-F15</f>
        <v>252.89115646258506</v>
      </c>
      <c r="F16" s="83">
        <f>F15-G15</f>
        <v>239.28571428571428</v>
      </c>
      <c r="G16" s="83"/>
      <c r="H16" s="74">
        <f>SUM(C16:G16)</f>
        <v>1160.0243725608157</v>
      </c>
    </row>
    <row r="17" spans="2:16" s="63" customFormat="1" ht="15.75">
      <c r="B17" s="84" t="s">
        <v>145</v>
      </c>
      <c r="C17" s="85">
        <f>C12+C14</f>
        <v>23.00121862804076</v>
      </c>
      <c r="D17" s="86">
        <f>D12+D14</f>
        <v>9.1512795594428553</v>
      </c>
      <c r="E17" s="86">
        <f>E12+E14</f>
        <v>-2.8911564625850588</v>
      </c>
      <c r="F17" s="86">
        <f>F12+F14</f>
        <v>-14.285714285714278</v>
      </c>
      <c r="G17" s="87"/>
      <c r="H17" s="88">
        <f>SUM(C17:G17)</f>
        <v>14.975627439184279</v>
      </c>
      <c r="J17" s="1"/>
    </row>
    <row r="18" spans="2:16" s="63" customFormat="1" ht="15.75">
      <c r="H18" s="89"/>
      <c r="O18" s="130"/>
      <c r="P18" s="130"/>
    </row>
  </sheetData>
  <customSheetViews>
    <customSheetView guid="{C634EF88-0502-435A-92C7-5AD5386E2BB3}" fitToPage="1" showRuler="0">
      <selection activeCell="D20" sqref="D20"/>
      <rowBreaks count="2" manualBreakCount="2">
        <brk id="2" max="16383" man="1"/>
        <brk id="17" max="16383" man="1"/>
      </rowBreaks>
      <pageMargins left="0.78740157499999996" right="0.78740157499999996" top="0.984251969" bottom="0.984251969" header="0.5" footer="0.5"/>
      <pageSetup scale="98" orientation="portrait" horizontalDpi="4294967292" verticalDpi="4294967292" r:id="rId1"/>
      <headerFooter alignWithMargins="0"/>
    </customSheetView>
    <customSheetView guid="{3F338A9E-6C94-4058-A551-BD481F58B1E9}" fitToPage="1" showRuler="0">
      <selection activeCell="B11" sqref="B11"/>
      <rowBreaks count="2" manualBreakCount="2">
        <brk id="2" max="16383" man="1"/>
        <brk id="17" max="16383" man="1"/>
      </rowBreaks>
      <pageMargins left="0.78740157499999996" right="0.78740157499999996" top="0.984251969" bottom="0.984251969" header="0.5" footer="0.5"/>
      <pageSetup scale="98" orientation="portrait" horizontalDpi="4294967292" verticalDpi="4294967292" r:id="rId2"/>
      <headerFooter alignWithMargins="0"/>
    </customSheetView>
  </customSheetViews>
  <mergeCells count="3">
    <mergeCell ref="B1:H1"/>
    <mergeCell ref="O18:P18"/>
    <mergeCell ref="F3:G3"/>
  </mergeCells>
  <phoneticPr fontId="9" type="noConversion"/>
  <pageMargins left="0.78740157499999996" right="0.78740157499999996" top="0.984251969" bottom="0.984251969" header="0.5" footer="0.5"/>
  <pageSetup scale="98" orientation="portrait" horizontalDpi="4294967292" verticalDpi="4294967292" r:id="rId3"/>
  <rowBreaks count="2" manualBreakCount="2">
    <brk id="2" max="16383" man="1"/>
    <brk id="17" max="16383" man="1"/>
  </rowBreaks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67"/>
  <sheetViews>
    <sheetView zoomScaleNormal="100" zoomScaleSheetLayoutView="100" workbookViewId="0">
      <selection activeCell="D27" sqref="D27"/>
    </sheetView>
  </sheetViews>
  <sheetFormatPr defaultColWidth="10" defaultRowHeight="12.75"/>
  <cols>
    <col min="1" max="3" width="10" style="1"/>
    <col min="4" max="4" width="22" style="1" customWidth="1"/>
    <col min="5" max="16384" width="10" style="1"/>
  </cols>
  <sheetData>
    <row r="1" spans="2:8" s="63" customFormat="1" ht="25.5" customHeight="1">
      <c r="B1" s="139" t="s">
        <v>146</v>
      </c>
      <c r="C1" s="139"/>
      <c r="D1" s="139"/>
      <c r="E1" s="139"/>
      <c r="F1" s="139"/>
      <c r="G1" s="139"/>
      <c r="H1" s="139"/>
    </row>
    <row r="2" spans="2:8" s="63" customFormat="1">
      <c r="B2" s="1"/>
    </row>
    <row r="3" spans="2:8" s="63" customFormat="1" ht="15.75">
      <c r="G3" s="130" t="s">
        <v>147</v>
      </c>
      <c r="H3" s="130"/>
    </row>
    <row r="4" spans="2:8" s="92" customFormat="1" ht="15.75">
      <c r="B4" s="93"/>
      <c r="C4" s="94"/>
      <c r="D4" s="95"/>
      <c r="E4" s="96" t="s">
        <v>148</v>
      </c>
      <c r="F4" s="96" t="s">
        <v>149</v>
      </c>
      <c r="G4" s="96" t="s">
        <v>150</v>
      </c>
      <c r="H4" s="97" t="s">
        <v>151</v>
      </c>
    </row>
    <row r="5" spans="2:8" s="92" customFormat="1" ht="15.75">
      <c r="B5" s="144" t="s">
        <v>152</v>
      </c>
      <c r="C5" s="145"/>
      <c r="D5" s="145"/>
      <c r="E5" s="98">
        <f>F5/1.05</f>
        <v>172.76751970629519</v>
      </c>
      <c r="F5" s="99">
        <f>G5/1.05</f>
        <v>181.40589569160997</v>
      </c>
      <c r="G5" s="99">
        <f>H5/1.05</f>
        <v>190.47619047619048</v>
      </c>
      <c r="H5" s="100">
        <v>200</v>
      </c>
    </row>
    <row r="6" spans="2:8" s="92" customFormat="1" ht="30.95" customHeight="1">
      <c r="B6" s="144" t="s">
        <v>153</v>
      </c>
      <c r="C6" s="145"/>
      <c r="D6" s="145"/>
      <c r="E6" s="101">
        <f>E5/4</f>
        <v>43.191879926573797</v>
      </c>
      <c r="F6" s="102">
        <f>F5/4</f>
        <v>45.351473922902493</v>
      </c>
      <c r="G6" s="102">
        <f>G5/4</f>
        <v>47.61904761904762</v>
      </c>
      <c r="H6" s="103">
        <f>H5/4</f>
        <v>50</v>
      </c>
    </row>
    <row r="7" spans="2:8" s="92" customFormat="1" ht="15.75">
      <c r="B7" s="144" t="s">
        <v>154</v>
      </c>
      <c r="C7" s="145"/>
      <c r="D7" s="145"/>
      <c r="E7" s="101"/>
      <c r="F7" s="102"/>
      <c r="G7" s="102"/>
      <c r="H7" s="103"/>
    </row>
    <row r="8" spans="2:8" s="92" customFormat="1" ht="15.75">
      <c r="B8" s="140" t="s">
        <v>155</v>
      </c>
      <c r="C8" s="141"/>
      <c r="D8" s="141"/>
      <c r="E8" s="101"/>
      <c r="F8" s="102">
        <f>E6*0.05</f>
        <v>2.1595939963286899</v>
      </c>
      <c r="G8" s="102">
        <f>F6*0.05</f>
        <v>2.2675736961451247</v>
      </c>
      <c r="H8" s="103">
        <f>G6*0.05</f>
        <v>2.3809523809523809</v>
      </c>
    </row>
    <row r="9" spans="2:8" s="92" customFormat="1" ht="15.75">
      <c r="B9" s="140" t="s">
        <v>156</v>
      </c>
      <c r="C9" s="141"/>
      <c r="D9" s="141"/>
      <c r="E9" s="101"/>
      <c r="F9" s="102"/>
      <c r="G9" s="102">
        <f>F6*0.05</f>
        <v>2.2675736961451247</v>
      </c>
      <c r="H9" s="103">
        <f>G6*0.05</f>
        <v>2.3809523809523809</v>
      </c>
    </row>
    <row r="10" spans="2:8" s="92" customFormat="1" ht="15.75">
      <c r="B10" s="140" t="s">
        <v>157</v>
      </c>
      <c r="C10" s="141"/>
      <c r="D10" s="141"/>
      <c r="E10" s="101"/>
      <c r="F10" s="102"/>
      <c r="G10" s="102"/>
      <c r="H10" s="103">
        <f>G6*0.05</f>
        <v>2.3809523809523809</v>
      </c>
    </row>
    <row r="11" spans="2:8" s="92" customFormat="1" ht="15.75">
      <c r="B11" s="142" t="s">
        <v>158</v>
      </c>
      <c r="C11" s="143"/>
      <c r="D11" s="143"/>
      <c r="E11" s="104">
        <f>E6</f>
        <v>43.191879926573797</v>
      </c>
      <c r="F11" s="105">
        <f>E11+F6+F8+F9+F10</f>
        <v>90.702947845804985</v>
      </c>
      <c r="G11" s="105">
        <f>F11+G6+G8+G9+G10</f>
        <v>142.85714285714283</v>
      </c>
      <c r="H11" s="106">
        <f>G11+H6+H8+H9+H10</f>
        <v>199.99999999999997</v>
      </c>
    </row>
    <row r="12" spans="2:8" s="63" customFormat="1"/>
    <row r="13" spans="2:8" s="63" customFormat="1" ht="15.75" customHeight="1"/>
    <row r="14" spans="2:8" s="63" customFormat="1"/>
    <row r="15" spans="2:8" s="63" customFormat="1"/>
    <row r="16" spans="2:8" s="63" customFormat="1"/>
    <row r="17" s="63" customFormat="1"/>
    <row r="18" s="63" customFormat="1"/>
    <row r="19" s="63" customFormat="1"/>
    <row r="20" s="63" customFormat="1"/>
    <row r="21" s="63" customFormat="1"/>
    <row r="22" s="63" customFormat="1"/>
    <row r="23" s="63" customFormat="1"/>
    <row r="24" s="63" customFormat="1"/>
    <row r="25" s="63" customFormat="1"/>
    <row r="26" s="63" customFormat="1"/>
    <row r="27" s="63" customFormat="1"/>
    <row r="28" s="63" customFormat="1" ht="15.75" customHeight="1"/>
    <row r="29" s="63" customFormat="1"/>
    <row r="30" s="63" customFormat="1"/>
    <row r="31" s="63" customFormat="1"/>
    <row r="32" s="63" customFormat="1"/>
    <row r="33" s="63" customFormat="1"/>
    <row r="34" s="63" customFormat="1"/>
    <row r="35" s="63" customFormat="1"/>
    <row r="36" s="63" customFormat="1"/>
    <row r="37" s="63" customFormat="1"/>
    <row r="38" s="63" customFormat="1"/>
    <row r="39" s="63" customFormat="1"/>
    <row r="40" s="63" customFormat="1"/>
    <row r="41" s="63" customFormat="1"/>
    <row r="42" s="63" customFormat="1" ht="15.75" customHeight="1"/>
    <row r="43" s="63" customFormat="1"/>
    <row r="44" s="63" customFormat="1"/>
    <row r="45" s="63" customFormat="1"/>
    <row r="46" s="63" customFormat="1"/>
    <row r="47" s="63" customFormat="1"/>
    <row r="48" s="63" customFormat="1"/>
    <row r="49" s="63" customFormat="1"/>
    <row r="50" s="63" customFormat="1"/>
    <row r="51" s="63" customFormat="1"/>
    <row r="52" s="63" customFormat="1"/>
    <row r="53" s="63" customFormat="1"/>
    <row r="54" s="63" customFormat="1"/>
    <row r="55" s="63" customFormat="1"/>
    <row r="56" s="63" customFormat="1"/>
    <row r="57" s="63" customFormat="1"/>
    <row r="58" s="63" customFormat="1"/>
    <row r="59" s="63" customFormat="1"/>
    <row r="60" s="63" customFormat="1"/>
    <row r="61" s="63" customFormat="1"/>
    <row r="62" s="63" customFormat="1"/>
    <row r="63" s="63" customFormat="1"/>
    <row r="64" s="63" customFormat="1"/>
    <row r="65" s="63" customFormat="1"/>
    <row r="66" s="63" customFormat="1"/>
    <row r="67" s="63" customFormat="1"/>
  </sheetData>
  <customSheetViews>
    <customSheetView guid="{C634EF88-0502-435A-92C7-5AD5386E2BB3}" fitToPage="1" showRuler="0">
      <selection activeCell="D27" sqref="D27"/>
      <rowBreaks count="4" manualBreakCount="4">
        <brk id="2" max="16383" man="1"/>
        <brk id="12" max="16383" man="1"/>
        <brk id="27" max="16383" man="1"/>
        <brk id="41" max="16383" man="1"/>
      </rowBreaks>
      <pageMargins left="0.78740157499999996" right="0.78740157499999996" top="0.984251969" bottom="0.984251969" header="0.5" footer="0.5"/>
      <pageSetup orientation="portrait" horizontalDpi="4294967292" verticalDpi="4294967292" r:id="rId1"/>
      <headerFooter alignWithMargins="0"/>
    </customSheetView>
    <customSheetView guid="{3F338A9E-6C94-4058-A551-BD481F58B1E9}" fitToPage="1" showRuler="0">
      <selection activeCell="D27" sqref="D27"/>
      <rowBreaks count="4" manualBreakCount="4">
        <brk id="2" max="16383" man="1"/>
        <brk id="12" max="16383" man="1"/>
        <brk id="27" max="16383" man="1"/>
        <brk id="41" max="16383" man="1"/>
      </rowBreaks>
      <pageMargins left="0.78740157499999996" right="0.78740157499999996" top="0.984251969" bottom="0.984251969" header="0.5" footer="0.5"/>
      <pageSetup orientation="portrait" horizontalDpi="4294967292" verticalDpi="4294967292" r:id="rId2"/>
      <headerFooter alignWithMargins="0"/>
    </customSheetView>
  </customSheetViews>
  <mergeCells count="9">
    <mergeCell ref="B1:H1"/>
    <mergeCell ref="B8:D8"/>
    <mergeCell ref="B10:D10"/>
    <mergeCell ref="B11:D11"/>
    <mergeCell ref="B9:D9"/>
    <mergeCell ref="G3:H3"/>
    <mergeCell ref="B5:D5"/>
    <mergeCell ref="B6:D6"/>
    <mergeCell ref="B7:D7"/>
  </mergeCells>
  <phoneticPr fontId="9" type="noConversion"/>
  <pageMargins left="0.78740157499999996" right="0.78740157499999996" top="0.984251969" bottom="0.984251969" header="0.5" footer="0.5"/>
  <pageSetup orientation="portrait" horizontalDpi="4294967292" verticalDpi="4294967292" r:id="rId3"/>
  <rowBreaks count="4" manualBreakCount="4">
    <brk id="2" max="16383" man="1"/>
    <brk id="12" max="16383" man="1"/>
    <brk id="27" max="16383" man="1"/>
    <brk id="41" max="16383" man="1"/>
  </rowBreaks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8"/>
  <sheetViews>
    <sheetView zoomScaleNormal="100" zoomScaleSheetLayoutView="100" workbookViewId="0">
      <selection activeCell="D20" sqref="D20"/>
    </sheetView>
  </sheetViews>
  <sheetFormatPr defaultColWidth="10" defaultRowHeight="12.75"/>
  <cols>
    <col min="1" max="1" width="10" style="1" customWidth="1"/>
    <col min="2" max="2" width="33.7109375" style="1" bestFit="1" customWidth="1"/>
    <col min="3" max="7" width="7.85546875" style="1" customWidth="1"/>
    <col min="8" max="8" width="20.140625" style="36" bestFit="1" customWidth="1"/>
    <col min="9" max="16384" width="10" style="1"/>
  </cols>
  <sheetData>
    <row r="1" spans="2:8" s="63" customFormat="1" ht="26.45" customHeight="1">
      <c r="B1" s="139" t="s">
        <v>159</v>
      </c>
      <c r="C1" s="139"/>
      <c r="D1" s="139"/>
      <c r="E1" s="139"/>
      <c r="F1" s="139"/>
      <c r="G1" s="139"/>
      <c r="H1" s="139"/>
    </row>
    <row r="2" spans="2:8" s="63" customFormat="1">
      <c r="B2" s="107"/>
      <c r="H2" s="89"/>
    </row>
    <row r="3" spans="2:8" s="63" customFormat="1" ht="15.75">
      <c r="B3" s="2"/>
      <c r="C3" s="2"/>
      <c r="D3" s="2"/>
      <c r="E3" s="2"/>
      <c r="F3" s="130" t="s">
        <v>160</v>
      </c>
      <c r="G3" s="130"/>
      <c r="H3" s="3"/>
    </row>
    <row r="4" spans="2:8" s="63" customFormat="1" ht="15.75">
      <c r="B4" s="5"/>
      <c r="C4" s="6" t="s">
        <v>161</v>
      </c>
      <c r="D4" s="6" t="s">
        <v>162</v>
      </c>
      <c r="E4" s="6" t="s">
        <v>163</v>
      </c>
      <c r="F4" s="6" t="s">
        <v>164</v>
      </c>
      <c r="G4" s="6" t="s">
        <v>165</v>
      </c>
      <c r="H4" s="7" t="s">
        <v>166</v>
      </c>
    </row>
    <row r="5" spans="2:8" s="63" customFormat="1" ht="47.25">
      <c r="B5" s="10" t="s">
        <v>167</v>
      </c>
      <c r="C5" s="11"/>
      <c r="D5" s="11"/>
      <c r="E5" s="11"/>
      <c r="F5" s="11"/>
      <c r="G5" s="11"/>
      <c r="H5" s="12"/>
    </row>
    <row r="6" spans="2:8" s="63" customFormat="1" ht="15.75">
      <c r="B6" s="14" t="s">
        <v>168</v>
      </c>
      <c r="C6" s="15">
        <v>220</v>
      </c>
      <c r="D6" s="15"/>
      <c r="E6" s="15"/>
      <c r="F6" s="15"/>
      <c r="G6" s="15"/>
      <c r="H6" s="16"/>
    </row>
    <row r="7" spans="2:8" s="63" customFormat="1" ht="15.75">
      <c r="B7" s="14" t="s">
        <v>169</v>
      </c>
      <c r="C7" s="15">
        <f>D7/1.05</f>
        <v>209.52380952380952</v>
      </c>
      <c r="D7" s="15">
        <v>220</v>
      </c>
      <c r="E7" s="15"/>
      <c r="F7" s="15"/>
      <c r="G7" s="15"/>
      <c r="H7" s="16"/>
    </row>
    <row r="8" spans="2:8" s="63" customFormat="1" ht="15.75">
      <c r="B8" s="14" t="s">
        <v>170</v>
      </c>
      <c r="C8" s="15">
        <f>D8/1.05</f>
        <v>199.54648526077096</v>
      </c>
      <c r="D8" s="15">
        <f>E8/1.05</f>
        <v>209.52380952380952</v>
      </c>
      <c r="E8" s="15">
        <v>220</v>
      </c>
      <c r="F8" s="15"/>
      <c r="G8" s="15"/>
      <c r="H8" s="16"/>
    </row>
    <row r="9" spans="2:8" s="63" customFormat="1" ht="15.75">
      <c r="B9" s="14" t="s">
        <v>171</v>
      </c>
      <c r="C9" s="15">
        <f>D9/1.05</f>
        <v>190.04427167692472</v>
      </c>
      <c r="D9" s="15">
        <f>E9/1.05</f>
        <v>199.54648526077096</v>
      </c>
      <c r="E9" s="15">
        <f>F9/1.05</f>
        <v>209.52380952380952</v>
      </c>
      <c r="F9" s="15">
        <v>220</v>
      </c>
      <c r="G9" s="15"/>
      <c r="H9" s="16"/>
    </row>
    <row r="10" spans="2:8" s="63" customFormat="1" ht="15.75">
      <c r="B10" s="14" t="s">
        <v>172</v>
      </c>
      <c r="C10" s="18">
        <f>D10/1.05</f>
        <v>180.99454445421401</v>
      </c>
      <c r="D10" s="18">
        <f>E10/1.05</f>
        <v>190.04427167692472</v>
      </c>
      <c r="E10" s="18">
        <f>F10/1.05</f>
        <v>199.54648526077096</v>
      </c>
      <c r="F10" s="18">
        <f>G10/1.05</f>
        <v>209.52380952380952</v>
      </c>
      <c r="G10" s="18">
        <v>220</v>
      </c>
      <c r="H10" s="16"/>
    </row>
    <row r="11" spans="2:8" s="63" customFormat="1" ht="15.75">
      <c r="B11" s="20" t="s">
        <v>173</v>
      </c>
      <c r="C11" s="21">
        <f>SUM(C6:C10)</f>
        <v>1000.1091109157192</v>
      </c>
      <c r="D11" s="21">
        <f>SUM(D6:D10)</f>
        <v>819.11456646150521</v>
      </c>
      <c r="E11" s="21">
        <f>SUM(E6:E10)</f>
        <v>629.07029478458048</v>
      </c>
      <c r="F11" s="21">
        <f>SUM(F6:F10)</f>
        <v>429.52380952380952</v>
      </c>
      <c r="G11" s="21">
        <f>SUM(G6:G10)</f>
        <v>220</v>
      </c>
      <c r="H11" s="22"/>
    </row>
    <row r="12" spans="2:8" s="63" customFormat="1" ht="15.75">
      <c r="B12" s="28" t="s">
        <v>174</v>
      </c>
      <c r="C12" s="29">
        <f>C11-D11</f>
        <v>180.99454445421395</v>
      </c>
      <c r="D12" s="29">
        <f>D11-E11</f>
        <v>190.04427167692472</v>
      </c>
      <c r="E12" s="29">
        <f>E11-F11</f>
        <v>199.54648526077096</v>
      </c>
      <c r="F12" s="29">
        <f>F11-G11</f>
        <v>209.52380952380952</v>
      </c>
      <c r="G12" s="29">
        <f>G11-H11</f>
        <v>220</v>
      </c>
      <c r="H12" s="30">
        <f>SUM(C12:G12)</f>
        <v>1000.1091109157192</v>
      </c>
    </row>
    <row r="13" spans="2:8" s="63" customFormat="1" ht="15.75">
      <c r="B13" s="33" t="s">
        <v>175</v>
      </c>
      <c r="C13" s="18">
        <f>C6-C12</f>
        <v>39.005455545786049</v>
      </c>
      <c r="D13" s="18">
        <f>D7-D12</f>
        <v>29.955728323075277</v>
      </c>
      <c r="E13" s="18">
        <f>E8-E12</f>
        <v>20.453514739229036</v>
      </c>
      <c r="F13" s="18">
        <f>F9-F12</f>
        <v>10.476190476190482</v>
      </c>
      <c r="G13" s="18">
        <f>G10-G12</f>
        <v>0</v>
      </c>
      <c r="H13" s="34">
        <f>SUM(C13:G13)</f>
        <v>99.890889084280843</v>
      </c>
    </row>
    <row r="14" spans="2:8" s="63" customFormat="1">
      <c r="H14" s="89"/>
    </row>
    <row r="15" spans="2:8" s="63" customFormat="1">
      <c r="H15" s="89"/>
    </row>
    <row r="16" spans="2:8" s="63" customFormat="1">
      <c r="B16" s="107"/>
      <c r="H16" s="89"/>
    </row>
    <row r="17" spans="8:8" s="63" customFormat="1">
      <c r="H17" s="89"/>
    </row>
    <row r="18" spans="8:8" s="63" customFormat="1">
      <c r="H18" s="89"/>
    </row>
    <row r="19" spans="8:8" s="63" customFormat="1">
      <c r="H19" s="89"/>
    </row>
    <row r="20" spans="8:8" s="63" customFormat="1">
      <c r="H20" s="89"/>
    </row>
    <row r="21" spans="8:8" s="63" customFormat="1">
      <c r="H21" s="89"/>
    </row>
    <row r="22" spans="8:8" s="63" customFormat="1">
      <c r="H22" s="89"/>
    </row>
    <row r="23" spans="8:8" s="63" customFormat="1">
      <c r="H23" s="89"/>
    </row>
    <row r="24" spans="8:8" s="63" customFormat="1">
      <c r="H24" s="89"/>
    </row>
    <row r="25" spans="8:8" s="63" customFormat="1">
      <c r="H25" s="89"/>
    </row>
    <row r="26" spans="8:8" s="63" customFormat="1">
      <c r="H26" s="89"/>
    </row>
    <row r="27" spans="8:8" s="63" customFormat="1">
      <c r="H27" s="89"/>
    </row>
    <row r="28" spans="8:8" s="63" customFormat="1">
      <c r="H28" s="89"/>
    </row>
  </sheetData>
  <customSheetViews>
    <customSheetView guid="{C634EF88-0502-435A-92C7-5AD5386E2BB3}" fitToPage="1" showRuler="0">
      <selection activeCell="D20" sqref="D20"/>
      <rowBreaks count="1" manualBreakCount="1">
        <brk id="2" max="16383" man="1"/>
      </rowBreaks>
      <pageMargins left="0.78740157499999996" right="0.78740157499999996" top="0.984251969" bottom="0.984251969" header="0.5" footer="0.5"/>
      <pageSetup scale="95" orientation="portrait" horizontalDpi="4294967292" verticalDpi="4294967292" r:id="rId1"/>
      <headerFooter alignWithMargins="0"/>
    </customSheetView>
    <customSheetView guid="{3F338A9E-6C94-4058-A551-BD481F58B1E9}" fitToPage="1" showRuler="0">
      <selection activeCell="D20" sqref="D20"/>
      <rowBreaks count="1" manualBreakCount="1">
        <brk id="2" max="16383" man="1"/>
      </rowBreaks>
      <pageMargins left="0.78740157499999996" right="0.78740157499999996" top="0.984251969" bottom="0.984251969" header="0.5" footer="0.5"/>
      <pageSetup scale="95" orientation="portrait" horizontalDpi="4294967292" verticalDpi="4294967292" r:id="rId2"/>
      <headerFooter alignWithMargins="0"/>
    </customSheetView>
  </customSheetViews>
  <mergeCells count="2">
    <mergeCell ref="B1:H1"/>
    <mergeCell ref="F3:G3"/>
  </mergeCells>
  <phoneticPr fontId="9" type="noConversion"/>
  <pageMargins left="0.78740157499999996" right="0.78740157499999996" top="0.984251969" bottom="0.984251969" header="0.5" footer="0.5"/>
  <pageSetup scale="95" orientation="portrait" horizontalDpi="4294967292" verticalDpi="4294967292" r:id="rId3"/>
  <rowBreaks count="1" manualBreakCount="1">
    <brk id="2" max="16383" man="1"/>
  </rowBreaks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zoomScaleNormal="100" zoomScaleSheetLayoutView="100" workbookViewId="0">
      <selection sqref="A1:D1"/>
    </sheetView>
  </sheetViews>
  <sheetFormatPr defaultColWidth="24.140625" defaultRowHeight="15.75"/>
  <cols>
    <col min="1" max="1" width="47.28515625" style="2" bestFit="1" customWidth="1"/>
    <col min="2" max="2" width="17.42578125" style="2" bestFit="1" customWidth="1"/>
    <col min="3" max="3" width="15.42578125" style="2" bestFit="1" customWidth="1"/>
    <col min="4" max="4" width="16.5703125" style="2" customWidth="1"/>
    <col min="5" max="16384" width="24.140625" style="2"/>
  </cols>
  <sheetData>
    <row r="1" spans="1:4" ht="32.25" customHeight="1">
      <c r="A1" s="146" t="s">
        <v>206</v>
      </c>
      <c r="B1" s="146"/>
      <c r="C1" s="146"/>
      <c r="D1" s="146"/>
    </row>
    <row r="3" spans="1:4" ht="31.5">
      <c r="A3" s="109" t="s">
        <v>176</v>
      </c>
      <c r="B3" s="110" t="s">
        <v>177</v>
      </c>
      <c r="C3" s="111" t="s">
        <v>178</v>
      </c>
      <c r="D3" s="112" t="s">
        <v>179</v>
      </c>
    </row>
    <row r="4" spans="1:4">
      <c r="A4" s="113" t="s">
        <v>180</v>
      </c>
      <c r="B4" s="114"/>
      <c r="C4" s="114"/>
      <c r="D4" s="54"/>
    </row>
    <row r="5" spans="1:4">
      <c r="A5" s="115" t="s">
        <v>181</v>
      </c>
      <c r="B5" s="114"/>
      <c r="C5" s="116"/>
      <c r="D5" s="117"/>
    </row>
    <row r="6" spans="1:4">
      <c r="A6" s="115" t="s">
        <v>182</v>
      </c>
      <c r="B6" s="114"/>
      <c r="C6" s="114"/>
      <c r="D6" s="54"/>
    </row>
    <row r="7" spans="1:4">
      <c r="A7" s="115" t="s">
        <v>183</v>
      </c>
      <c r="B7" s="114"/>
      <c r="C7" s="114"/>
      <c r="D7" s="54"/>
    </row>
    <row r="8" spans="1:4">
      <c r="A8" s="118" t="s">
        <v>184</v>
      </c>
      <c r="B8" s="114"/>
      <c r="C8" s="114"/>
      <c r="D8" s="54"/>
    </row>
    <row r="9" spans="1:4">
      <c r="A9" s="118" t="s">
        <v>185</v>
      </c>
      <c r="B9" s="114"/>
      <c r="C9" s="114"/>
      <c r="D9" s="54"/>
    </row>
    <row r="10" spans="1:4">
      <c r="A10" s="118" t="s">
        <v>186</v>
      </c>
      <c r="B10" s="114"/>
      <c r="C10" s="114"/>
      <c r="D10" s="54"/>
    </row>
    <row r="11" spans="1:4">
      <c r="A11" s="118" t="s">
        <v>187</v>
      </c>
      <c r="B11" s="114"/>
      <c r="C11" s="114"/>
      <c r="D11" s="54"/>
    </row>
    <row r="12" spans="1:4">
      <c r="A12" s="118" t="s">
        <v>188</v>
      </c>
      <c r="B12" s="114"/>
      <c r="C12" s="114"/>
      <c r="D12" s="54"/>
    </row>
    <row r="13" spans="1:4">
      <c r="A13" s="119" t="s">
        <v>189</v>
      </c>
      <c r="B13" s="49"/>
      <c r="C13" s="120"/>
      <c r="D13" s="121"/>
    </row>
    <row r="14" spans="1:4">
      <c r="A14" s="109" t="s">
        <v>190</v>
      </c>
      <c r="B14" s="110" t="s">
        <v>191</v>
      </c>
      <c r="C14" s="110" t="s">
        <v>192</v>
      </c>
      <c r="D14" s="112" t="s">
        <v>193</v>
      </c>
    </row>
    <row r="15" spans="1:4">
      <c r="A15" s="115" t="s">
        <v>194</v>
      </c>
      <c r="B15" s="8"/>
      <c r="C15" s="8"/>
      <c r="D15" s="122"/>
    </row>
    <row r="16" spans="1:4">
      <c r="A16" s="118" t="s">
        <v>195</v>
      </c>
      <c r="B16" s="8"/>
      <c r="C16" s="8"/>
      <c r="D16" s="122"/>
    </row>
    <row r="17" spans="1:4">
      <c r="A17" s="123" t="s">
        <v>196</v>
      </c>
      <c r="B17" s="8"/>
      <c r="C17" s="8"/>
      <c r="D17" s="122"/>
    </row>
    <row r="18" spans="1:4">
      <c r="A18" s="123" t="s">
        <v>197</v>
      </c>
      <c r="B18" s="8"/>
      <c r="C18" s="8"/>
      <c r="D18" s="122"/>
    </row>
    <row r="19" spans="1:4">
      <c r="A19" s="118" t="s">
        <v>198</v>
      </c>
      <c r="B19" s="8"/>
      <c r="C19" s="8"/>
      <c r="D19" s="122"/>
    </row>
    <row r="20" spans="1:4">
      <c r="A20" s="123" t="s">
        <v>199</v>
      </c>
      <c r="B20" s="8"/>
      <c r="C20" s="8"/>
      <c r="D20" s="122"/>
    </row>
    <row r="21" spans="1:4">
      <c r="A21" s="123" t="s">
        <v>200</v>
      </c>
      <c r="B21" s="8"/>
      <c r="C21" s="8"/>
      <c r="D21" s="122"/>
    </row>
    <row r="22" spans="1:4">
      <c r="A22" s="118" t="s">
        <v>201</v>
      </c>
      <c r="B22" s="8"/>
      <c r="C22" s="8"/>
      <c r="D22" s="122"/>
    </row>
    <row r="23" spans="1:4">
      <c r="A23" s="123" t="s">
        <v>202</v>
      </c>
      <c r="B23" s="8"/>
      <c r="C23" s="8"/>
      <c r="D23" s="122"/>
    </row>
    <row r="24" spans="1:4">
      <c r="A24" s="123" t="s">
        <v>203</v>
      </c>
      <c r="B24" s="8"/>
      <c r="C24" s="8"/>
      <c r="D24" s="122"/>
    </row>
    <row r="25" spans="1:4">
      <c r="A25" s="115" t="s">
        <v>204</v>
      </c>
      <c r="B25" s="8"/>
      <c r="C25" s="8"/>
      <c r="D25" s="122"/>
    </row>
    <row r="26" spans="1:4">
      <c r="A26" s="119" t="s">
        <v>205</v>
      </c>
      <c r="B26" s="124"/>
      <c r="C26" s="124"/>
      <c r="D26" s="125"/>
    </row>
  </sheetData>
  <customSheetViews>
    <customSheetView guid="{C634EF88-0502-435A-92C7-5AD5386E2BB3}" fitToPage="1" showRuler="0">
      <selection activeCell="A36" sqref="A36"/>
      <pageMargins left="0.78740157499999996" right="0.78740157499999996" top="0.984251969" bottom="0.984251969" header="0.5" footer="0.5"/>
      <pageSetup scale="92" orientation="portrait" horizontalDpi="4294967292" verticalDpi="4294967292" r:id="rId1"/>
      <headerFooter alignWithMargins="0"/>
    </customSheetView>
    <customSheetView guid="{3F338A9E-6C94-4058-A551-BD481F58B1E9}" fitToPage="1" showRuler="0">
      <selection sqref="A1:D1"/>
      <pageMargins left="0.78740157499999996" right="0.78740157499999996" top="0.984251969" bottom="0.984251969" header="0.5" footer="0.5"/>
      <pageSetup scale="92" orientation="portrait" horizontalDpi="4294967292" verticalDpi="4294967292" r:id="rId2"/>
      <headerFooter alignWithMargins="0"/>
    </customSheetView>
  </customSheetViews>
  <mergeCells count="1">
    <mergeCell ref="A1:D1"/>
  </mergeCells>
  <phoneticPr fontId="9" type="noConversion"/>
  <pageMargins left="0.78740157499999996" right="0.78740157499999996" top="0.984251969" bottom="0.984251969" header="0.5" footer="0.5"/>
  <pageSetup scale="92" orientation="portrait" horizontalDpi="4294967292" verticalDpi="4294967292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20.1</vt:lpstr>
      <vt:lpstr>20.2</vt:lpstr>
      <vt:lpstr>20.3</vt:lpstr>
      <vt:lpstr>20.4</vt:lpstr>
      <vt:lpstr>20.5</vt:lpstr>
      <vt:lpstr>20.6</vt:lpstr>
      <vt:lpstr>20.7</vt:lpstr>
      <vt:lpstr>20.8</vt:lpstr>
      <vt:lpstr>20.9</vt:lpstr>
      <vt:lpstr>20.10</vt:lpstr>
      <vt:lpstr>20.11</vt:lpstr>
      <vt:lpstr>'20.1'!Print_Area</vt:lpstr>
      <vt:lpstr>'20.10'!Print_Area</vt:lpstr>
      <vt:lpstr>'20.2'!Print_Area</vt:lpstr>
      <vt:lpstr>'20.3'!Print_Area</vt:lpstr>
      <vt:lpstr>'20.4'!Print_Area</vt:lpstr>
      <vt:lpstr>'20.5'!Print_Area</vt:lpstr>
      <vt:lpstr>'20.6'!Print_Area</vt:lpstr>
      <vt:lpstr>'20.8'!Print_Area</vt:lpstr>
      <vt:lpstr>'20.9'!Print_Area</vt:lpstr>
    </vt:vector>
  </TitlesOfParts>
  <Company>The World Bank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wb15129</dc:creator>
  <cp:lastModifiedBy>CHEREJI Crina (ESTAT)</cp:lastModifiedBy>
  <cp:lastPrinted>2010-07-20T15:55:09Z</cp:lastPrinted>
  <dcterms:created xsi:type="dcterms:W3CDTF">2007-11-28T23:36:53Z</dcterms:created>
  <dcterms:modified xsi:type="dcterms:W3CDTF">2012-09-11T15:59:35Z</dcterms:modified>
</cp:coreProperties>
</file>